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56292197-D7A3-42E8-835B-381E3A95CA35}" xr6:coauthVersionLast="47" xr6:coauthVersionMax="47" xr10:uidLastSave="{00000000-0000-0000-0000-000000000000}"/>
  <bookViews>
    <workbookView xWindow="-120" yWindow="-120" windowWidth="29040" windowHeight="15840" tabRatio="830" activeTab="4" xr2:uid="{00000000-000D-0000-FFFF-FFFF00000000}"/>
  </bookViews>
  <sheets>
    <sheet name="ARALIK 2025" sheetId="19" r:id="rId1"/>
    <sheet name="OCAK 2026" sheetId="20" r:id="rId2"/>
    <sheet name="ŞUBAT 2026" sheetId="21" r:id="rId3"/>
    <sheet name="MART 2026" sheetId="22" r:id="rId4"/>
    <sheet name="NİSAN 2026 " sheetId="23" r:id="rId5"/>
    <sheet name="MAYIS 2026" sheetId="24" r:id="rId6"/>
  </sheets>
  <definedNames>
    <definedName name="_xlnm.Print_Area" localSheetId="0">'ARALIK 2025'!$B$2:$J$41</definedName>
    <definedName name="_xlnm.Print_Area" localSheetId="3">'MART 2026'!$B$2:$J$41</definedName>
    <definedName name="_xlnm.Print_Area" localSheetId="5">'MAYIS 2026'!$B$2:$J$41</definedName>
    <definedName name="_xlnm.Print_Area" localSheetId="4">'NİSAN 2026 '!$B$2:$J$41</definedName>
    <definedName name="_xlnm.Print_Area" localSheetId="1">'OCAK 2026'!$B$2:$J$41</definedName>
    <definedName name="_xlnm.Print_Area" localSheetId="2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J36" i="24" s="1"/>
  <c r="AC2" i="24"/>
  <c r="J4" i="23"/>
  <c r="J35" i="23" s="1"/>
  <c r="D37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J4" i="22"/>
  <c r="J35" i="22" s="1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J36" i="22" s="1"/>
  <c r="AC2" i="22"/>
  <c r="D37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37" i="24" l="1"/>
  <c r="F37" i="23"/>
  <c r="J36" i="23" s="1"/>
  <c r="J37" i="23" s="1"/>
  <c r="J39" i="23" s="1"/>
  <c r="J4" i="24" s="1"/>
  <c r="J35" i="24" s="1"/>
  <c r="J37" i="22"/>
  <c r="J39" i="22" s="1"/>
  <c r="L36" i="22"/>
  <c r="F37" i="21"/>
  <c r="J36" i="21" s="1"/>
  <c r="J37" i="21" s="1"/>
  <c r="J39" i="24" l="1"/>
  <c r="L36" i="24"/>
  <c r="L36" i="23"/>
  <c r="L36" i="21"/>
  <c r="D37" i="20" l="1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F37" i="20" l="1"/>
  <c r="J36" i="20" s="1"/>
  <c r="J37" i="20" s="1"/>
  <c r="F37" i="19"/>
  <c r="J36" i="19" s="1"/>
  <c r="J37" i="19" s="1"/>
  <c r="L36" i="19" s="1"/>
  <c r="L36" i="20" l="1"/>
  <c r="J35" i="19" l="1"/>
  <c r="J39" i="19" s="1"/>
  <c r="J4" i="20" s="1"/>
  <c r="J35" i="20" s="1"/>
  <c r="J39" i="20" s="1"/>
  <c r="J4" i="21" s="1"/>
  <c r="J35" i="21" s="1"/>
  <c r="J39" i="21" s="1"/>
</calcChain>
</file>

<file path=xl/sharedStrings.xml><?xml version="1.0" encoding="utf-8"?>
<sst xmlns="http://schemas.openxmlformats.org/spreadsheetml/2006/main" count="220" uniqueCount="34">
  <si>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</si>
  <si>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</si>
  <si>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</si>
  <si>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</si>
  <si>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</si>
  <si>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</si>
  <si>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</si>
  <si>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</si>
  <si>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</si>
  <si>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</si>
  <si>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</si>
  <si>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</si>
  <si>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</si>
  <si>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</si>
  <si>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</si>
  <si>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</si>
  <si>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</si>
  <si>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</si>
  <si>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</si>
  <si>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</si>
  <si>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</si>
  <si>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</si>
  <si>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</si>
  <si>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</si>
  <si>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</si>
  <si>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</si>
  <si>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</si>
  <si>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</si>
  <si>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</si>
  <si>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</si>
  <si>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ÜNAL GIDA KAYSERİ</t>
  </si>
  <si>
    <t xml:space="preserve">16/01/2025 HAKAN ABİ 22,50 </t>
  </si>
  <si>
    <t>V.EYYÜPAĞA</t>
  </si>
  <si>
    <t>İBRAHİM SERİN KREDİ KARTI ÇEKİMİ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</si>
</sst>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</numFmts>
  <fonts count="10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49">
    <xf numFmtId="0" fontId="0" fillId="0" borderId="0"/>
    <xf numFmtId="0" fontId="84" fillId="0" borderId="0" applyNumberFormat="0" applyFill="0" applyBorder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0" fontId="88" fillId="2" borderId="0" applyNumberFormat="0" applyBorder="0" applyAlignment="0" applyProtection="0"/>
    <xf numFmtId="0" fontId="89" fillId="3" borderId="0" applyNumberFormat="0" applyBorder="0" applyAlignment="0" applyProtection="0"/>
    <xf numFmtId="0" fontId="90" fillId="4" borderId="0" applyNumberFormat="0" applyBorder="0" applyAlignment="0" applyProtection="0"/>
    <xf numFmtId="0" fontId="91" fillId="5" borderId="21" applyNumberFormat="0" applyAlignment="0" applyProtection="0"/>
    <xf numFmtId="0" fontId="92" fillId="6" borderId="22" applyNumberFormat="0" applyAlignment="0" applyProtection="0"/>
    <xf numFmtId="0" fontId="93" fillId="6" borderId="21" applyNumberFormat="0" applyAlignment="0" applyProtection="0"/>
    <xf numFmtId="0" fontId="94" fillId="0" borderId="23" applyNumberFormat="0" applyFill="0" applyAlignment="0" applyProtection="0"/>
    <xf numFmtId="0" fontId="95" fillId="7" borderId="24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6" applyNumberFormat="0" applyFill="0" applyAlignment="0" applyProtection="0"/>
    <xf numFmtId="0" fontId="99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99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99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99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99" fillId="25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99" fillId="29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8" borderId="25" applyNumberFormat="0" applyFont="0" applyAlignment="0" applyProtection="0"/>
    <xf numFmtId="43" fontId="100" fillId="0" borderId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8" borderId="25" applyNumberFormat="0" applyFont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0" borderId="0" applyNumberFormat="0" applyFont="0" applyFill="0" applyBorder="0" applyAlignment="0" applyProtection="0"/>
    <xf numFmtId="0" fontId="80" fillId="8" borderId="25" applyNumberFormat="0" applyFont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0" borderId="0" applyNumberFormat="0" applyFont="0" applyFill="0" applyBorder="0" applyAlignment="0" applyProtection="0"/>
    <xf numFmtId="0" fontId="77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8" borderId="25" applyNumberFormat="0" applyFont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5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0" fontId="74" fillId="8" borderId="25" applyNumberFormat="0" applyFont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43" fontId="71" fillId="0" borderId="0" applyFont="0" applyFill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70" fillId="8" borderId="25" applyNumberFormat="0" applyFont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8" borderId="25" applyNumberFormat="0" applyFont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43" fontId="66" fillId="0" borderId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43" fontId="65" fillId="0" borderId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43" fontId="64" fillId="0" borderId="0" applyFont="0" applyFill="0" applyBorder="0" applyAlignment="0" applyProtection="0"/>
    <xf numFmtId="0" fontId="64" fillId="8" borderId="25" applyNumberFormat="0" applyFont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8" borderId="25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59" fillId="8" borderId="25" applyNumberFormat="0" applyFont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5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43" fontId="54" fillId="0" borderId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100" fillId="0" borderId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43" fontId="100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43" fontId="44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100" fillId="0" borderId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43" fontId="100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43" fontId="100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6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101" fillId="0" borderId="6" xfId="0" applyFont="1" applyBorder="1" applyAlignment="1">
      <alignment horizontal="center" vertical="center" wrapText="1"/>
    </xf>
    <xf numFmtId="0" fontId="98" fillId="0" borderId="15" xfId="0" applyFont="1" applyBorder="1" applyAlignment="1">
      <alignment horizontal="center"/>
    </xf>
    <xf numFmtId="3" fontId="98" fillId="0" borderId="4" xfId="0" applyNumberFormat="1" applyFont="1" applyBorder="1" applyAlignment="1">
      <alignment horizontal="center"/>
    </xf>
    <xf numFmtId="165" fontId="98" fillId="0" borderId="4" xfId="0" applyNumberFormat="1" applyFont="1" applyBorder="1" applyAlignment="1">
      <alignment horizontal="center"/>
    </xf>
    <xf numFmtId="167" fontId="98" fillId="0" borderId="11" xfId="0" applyNumberFormat="1" applyFont="1" applyBorder="1" applyAlignment="1">
      <alignment horizontal="center"/>
    </xf>
    <xf numFmtId="0" fontId="98" fillId="0" borderId="5" xfId="0" applyFont="1" applyBorder="1" applyAlignment="1">
      <alignment horizontal="center"/>
    </xf>
    <xf numFmtId="0" fontId="98" fillId="0" borderId="4" xfId="0" applyFont="1" applyBorder="1" applyAlignment="1">
      <alignment horizontal="center"/>
    </xf>
    <xf numFmtId="4" fontId="98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168" fontId="0" fillId="0" borderId="6" xfId="0" applyNumberFormat="1" applyBorder="1" applyAlignment="1">
      <alignment horizontal="right"/>
    </xf>
    <xf numFmtId="3" fontId="0" fillId="0" borderId="6" xfId="0" applyNumberFormat="1" applyBorder="1"/>
    <xf numFmtId="169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49" fontId="0" fillId="0" borderId="6" xfId="146" applyNumberFormat="1" applyFont="1" applyFill="1" applyBorder="1" applyAlignment="1">
      <alignment horizontal="left"/>
    </xf>
    <xf numFmtId="168" fontId="0" fillId="0" borderId="6" xfId="146" applyNumberFormat="1" applyFont="1" applyFill="1" applyBorder="1" applyAlignment="1">
      <alignment horizontal="right"/>
    </xf>
    <xf numFmtId="3" fontId="0" fillId="0" borderId="6" xfId="146" applyNumberFormat="1" applyFont="1" applyFill="1" applyBorder="1"/>
    <xf numFmtId="169" fontId="0" fillId="0" borderId="6" xfId="146" applyNumberFormat="1" applyFont="1" applyFill="1" applyBorder="1" applyAlignment="1">
      <alignment horizontal="right"/>
    </xf>
    <xf numFmtId="4" fontId="0" fillId="0" borderId="6" xfId="146" applyNumberFormat="1" applyFont="1" applyFill="1" applyBorder="1" applyAlignment="1">
      <alignment horizontal="right"/>
    </xf>
    <xf numFmtId="0" fontId="0" fillId="0" borderId="6" xfId="146" applyFon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5" fontId="0" fillId="0" borderId="6" xfId="146" applyNumberFormat="1" applyFont="1" applyFill="1" applyBorder="1"/>
    <xf numFmtId="166" fontId="0" fillId="0" borderId="6" xfId="147" applyNumberFormat="1" applyFont="1" applyFill="1" applyBorder="1" applyAlignment="1">
      <alignment horizontal="left"/>
    </xf>
    <xf numFmtId="49" fontId="0" fillId="0" borderId="6" xfId="147" applyNumberFormat="1" applyFont="1" applyFill="1" applyBorder="1" applyAlignment="1">
      <alignment horizontal="left"/>
    </xf>
    <xf numFmtId="168" fontId="0" fillId="0" borderId="6" xfId="147" applyNumberFormat="1" applyFont="1" applyFill="1" applyBorder="1" applyAlignment="1">
      <alignment horizontal="right"/>
    </xf>
    <xf numFmtId="3" fontId="0" fillId="0" borderId="6" xfId="147" applyNumberFormat="1" applyFont="1" applyFill="1" applyBorder="1"/>
    <xf numFmtId="169" fontId="0" fillId="0" borderId="6" xfId="147" applyNumberFormat="1" applyFont="1" applyFill="1" applyBorder="1" applyAlignment="1">
      <alignment horizontal="right"/>
    </xf>
    <xf numFmtId="4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02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48" fillId="0" borderId="0" xfId="774" applyNumberFormat="1" applyAlignment="1">
      <alignment horizontal="left"/>
    </xf>
    <xf numFmtId="4" fontId="48" fillId="0" borderId="0" xfId="774" applyNumberFormat="1"/>
    <xf numFmtId="166" fontId="39" fillId="0" borderId="0" xfId="1770" applyNumberFormat="1" applyAlignment="1">
      <alignment horizontal="left"/>
    </xf>
    <xf numFmtId="4" fontId="39" fillId="0" borderId="0" xfId="1770" applyNumberFormat="1"/>
    <xf numFmtId="4" fontId="20" fillId="0" borderId="0" xfId="3964" applyNumberFormat="1"/>
    <xf numFmtId="4" fontId="103" fillId="0" borderId="6" xfId="4208" applyNumberFormat="1" applyFont="1" applyBorder="1" applyAlignment="1">
      <alignment horizontal="right"/>
    </xf>
    <xf numFmtId="166" fontId="3" fillId="0" borderId="0" xfId="4289" applyNumberFormat="1" applyAlignment="1">
      <alignment horizontal="left"/>
    </xf>
    <xf numFmtId="4" fontId="3" fillId="0" borderId="0" xfId="4289" applyNumberForma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98" fillId="0" borderId="1" xfId="0" applyFont="1" applyBorder="1" applyAlignment="1">
      <alignment horizontal="center" vertical="center"/>
    </xf>
    <xf numFmtId="0" fontId="98" fillId="0" borderId="2" xfId="0" applyFont="1" applyBorder="1" applyAlignment="1">
      <alignment horizontal="center" vertical="center"/>
    </xf>
    <xf numFmtId="0" fontId="98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</cellXfs>
  <cellStyles count="4349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74030FC8-B6EE-4543-B659-8186C46A860F}"/>
    <cellStyle name="%20 - Vurgu1 55" xfId="3823" xr:uid="{FB856882-09ED-4A3C-9AAC-2025F01AB9DB}"/>
    <cellStyle name="%20 - Vurgu1 56" xfId="3843" xr:uid="{FF5A1578-FAC2-4CCB-B83C-498B0E969020}"/>
    <cellStyle name="%20 - Vurgu1 57" xfId="3864" xr:uid="{715FBEB7-6C51-41AA-8781-AF84F5CBBAB1}"/>
    <cellStyle name="%20 - Vurgu1 58" xfId="3885" xr:uid="{B4BCE9A0-C410-4F2F-8062-EDE14DFD23AC}"/>
    <cellStyle name="%20 - Vurgu1 59" xfId="3905" xr:uid="{9405FE11-1F02-4037-8346-BE3AE2E9ABA0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60" xfId="3925" xr:uid="{A68DAE64-241F-4759-9C65-9A82C9B0BDD4}"/>
    <cellStyle name="%20 - Vurgu1 61" xfId="3946" xr:uid="{9A2E6731-FE08-43A2-8F37-E8857FC0528A}"/>
    <cellStyle name="%20 - Vurgu1 62" xfId="3967" xr:uid="{39D7B1B8-66F5-4F70-9181-5D95D7F03612}"/>
    <cellStyle name="%20 - Vurgu1 63" xfId="3987" xr:uid="{989BD58F-499A-497A-BB56-585BA66D5A7C}"/>
    <cellStyle name="%20 - Vurgu1 64" xfId="4007" xr:uid="{0DFFFBE8-C3CE-44DF-B909-85C989884735}"/>
    <cellStyle name="%20 - Vurgu1 65" xfId="4027" xr:uid="{324DCDFF-2E00-4B1A-B5F5-59314A2B5661}"/>
    <cellStyle name="%20 - Vurgu1 66" xfId="4047" xr:uid="{8F526E07-2737-472B-AB3A-58BA8FBC85EE}"/>
    <cellStyle name="%20 - Vurgu1 67" xfId="4067" xr:uid="{9AF039CB-3134-4771-8C81-3C6386CC65DC}"/>
    <cellStyle name="%20 - Vurgu1 68" xfId="4087" xr:uid="{4CA3E2E7-49AA-4EB1-82DA-227446E307A3}"/>
    <cellStyle name="%20 - Vurgu1 69" xfId="4107" xr:uid="{C54AFF78-E52A-4414-AEDD-4C70D8657F88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70" xfId="4127" xr:uid="{746E21E1-EE3C-4D26-86CA-99373A81BE8B}"/>
    <cellStyle name="%20 - Vurgu1 71" xfId="4148" xr:uid="{B86909BC-00EE-4BFD-B42C-00334F00D017}"/>
    <cellStyle name="%20 - Vurgu1 72" xfId="4169" xr:uid="{C0DC353B-6BBB-4FCD-8744-0447BB3DAD1C}"/>
    <cellStyle name="%20 - Vurgu1 73" xfId="4190" xr:uid="{E07CE482-D2F2-44DA-A628-A0398DB12243}"/>
    <cellStyle name="%20 - Vurgu1 74" xfId="4211" xr:uid="{625A41B2-481B-47B0-9E31-06F985C80810}"/>
    <cellStyle name="%20 - Vurgu1 75" xfId="4231" xr:uid="{BFDCB75C-7ADF-413C-9B2A-DB54C2131628}"/>
    <cellStyle name="%20 - Vurgu1 76" xfId="4251" xr:uid="{A1CDD8F5-31C9-48CD-9E94-28D74B35B156}"/>
    <cellStyle name="%20 - Vurgu1 77" xfId="4271" xr:uid="{B5FA376E-A311-49B4-B929-F3BD19BF4EB5}"/>
    <cellStyle name="%20 - Vurgu1 78" xfId="4291" xr:uid="{91889F66-F0D3-4BE7-9202-6765952473C1}"/>
    <cellStyle name="%20 - Vurgu1 79" xfId="4311" xr:uid="{1523596A-8D0A-4B03-9898-95CC3B9FD3F5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80" xfId="4331" xr:uid="{DAB78135-D210-4DE2-BEC4-939D8BDCA441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AC5EB879-43A4-40F3-ACAB-3E169EE8ED52}"/>
    <cellStyle name="%20 - Vurgu2 55" xfId="3826" xr:uid="{9EF43E58-258F-4041-9374-E3CE3DEE22BB}"/>
    <cellStyle name="%20 - Vurgu2 56" xfId="3846" xr:uid="{086EFC06-414B-407E-9C8A-0885BB440864}"/>
    <cellStyle name="%20 - Vurgu2 57" xfId="3867" xr:uid="{1DDE67A8-1949-4F6F-9550-2179F975D6FF}"/>
    <cellStyle name="%20 - Vurgu2 58" xfId="3888" xr:uid="{4B82D9A0-D001-43A0-BFF8-0B76F8D50A6F}"/>
    <cellStyle name="%20 - Vurgu2 59" xfId="3908" xr:uid="{E06D7EF3-BFDB-42AD-9104-96538F84EE58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60" xfId="3928" xr:uid="{4177F54C-AE4D-400B-B373-256DA531E670}"/>
    <cellStyle name="%20 - Vurgu2 61" xfId="3949" xr:uid="{55CD5A64-DE03-4EF4-8A21-2E69D5B3A785}"/>
    <cellStyle name="%20 - Vurgu2 62" xfId="3970" xr:uid="{11909CDE-02CE-4AF7-8B65-3381EFA86B57}"/>
    <cellStyle name="%20 - Vurgu2 63" xfId="3990" xr:uid="{967C731E-C013-4735-8356-EF43E26A5AF7}"/>
    <cellStyle name="%20 - Vurgu2 64" xfId="4010" xr:uid="{593C6F79-94FE-475A-A957-819B92087902}"/>
    <cellStyle name="%20 - Vurgu2 65" xfId="4030" xr:uid="{62CADFB1-52DD-498A-BD5C-B2D3D143CA5D}"/>
    <cellStyle name="%20 - Vurgu2 66" xfId="4050" xr:uid="{CABF79EA-2B25-414C-BAAC-17C7D4AC3C28}"/>
    <cellStyle name="%20 - Vurgu2 67" xfId="4070" xr:uid="{367C0825-E3C5-4AF8-A680-E6ED8EFC821B}"/>
    <cellStyle name="%20 - Vurgu2 68" xfId="4090" xr:uid="{544C456A-025C-4021-ADDD-2EFB55F13353}"/>
    <cellStyle name="%20 - Vurgu2 69" xfId="4110" xr:uid="{F52831F2-466D-4827-9A69-675EE7E7B22F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70" xfId="4130" xr:uid="{802A1A35-9954-4D4D-B548-6A2BD396B7D7}"/>
    <cellStyle name="%20 - Vurgu2 71" xfId="4151" xr:uid="{BEDFDC1B-7C5E-44FC-B961-E74CBFF3A90F}"/>
    <cellStyle name="%20 - Vurgu2 72" xfId="4172" xr:uid="{58782861-ADDA-4D5D-8275-065E2DA5B145}"/>
    <cellStyle name="%20 - Vurgu2 73" xfId="4193" xr:uid="{BE176075-F210-481B-9B9D-2C3CA96D367E}"/>
    <cellStyle name="%20 - Vurgu2 74" xfId="4214" xr:uid="{3A9399A8-B73E-4855-B979-1BDC1599471C}"/>
    <cellStyle name="%20 - Vurgu2 75" xfId="4234" xr:uid="{05E7AE2F-E8BC-4DE0-8896-D3F13DF00A2A}"/>
    <cellStyle name="%20 - Vurgu2 76" xfId="4254" xr:uid="{3A8CDB2D-A7CA-4B44-81B0-81D6822FA0F1}"/>
    <cellStyle name="%20 - Vurgu2 77" xfId="4274" xr:uid="{372079AA-1745-4376-9785-3E61F0E7033B}"/>
    <cellStyle name="%20 - Vurgu2 78" xfId="4294" xr:uid="{84AADAC7-8CA7-47BF-BB33-3D2E9F26BD91}"/>
    <cellStyle name="%20 - Vurgu2 79" xfId="4314" xr:uid="{3DF91EAD-5240-4802-BB41-6C07FAC7B74D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80" xfId="4334" xr:uid="{F52518DE-8A11-4999-B121-01F410465AAB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3999957C-2A0C-471F-85AB-185F303A4074}"/>
    <cellStyle name="%20 - Vurgu3 55" xfId="3829" xr:uid="{94893521-3A2B-49E8-B032-0C9D78FA3FAD}"/>
    <cellStyle name="%20 - Vurgu3 56" xfId="3849" xr:uid="{6A2DE236-006E-4F3A-BBCE-8E3AC48B889C}"/>
    <cellStyle name="%20 - Vurgu3 57" xfId="3870" xr:uid="{8BD5BB34-6B90-497F-905B-5B01253BF60F}"/>
    <cellStyle name="%20 - Vurgu3 58" xfId="3891" xr:uid="{D795B61F-3043-4D26-AAF8-C4A1353CE3CC}"/>
    <cellStyle name="%20 - Vurgu3 59" xfId="3911" xr:uid="{8C1533DB-48F8-4E48-A803-7D0DE5F5F79B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60" xfId="3931" xr:uid="{9FBA7D01-08A1-4C59-809E-9AD128C216E5}"/>
    <cellStyle name="%20 - Vurgu3 61" xfId="3952" xr:uid="{2DF8C37D-7BE4-4C47-BB72-0DB728B76CE2}"/>
    <cellStyle name="%20 - Vurgu3 62" xfId="3973" xr:uid="{49EAF535-1AEC-4924-8AB4-643E93E6E9BC}"/>
    <cellStyle name="%20 - Vurgu3 63" xfId="3993" xr:uid="{797A6380-365F-4726-A9F1-6102C47A310A}"/>
    <cellStyle name="%20 - Vurgu3 64" xfId="4013" xr:uid="{4D6FEA0C-2A53-415D-BC2B-287545EB1043}"/>
    <cellStyle name="%20 - Vurgu3 65" xfId="4033" xr:uid="{DAA746A2-FC6D-4A01-83EF-D799A114CFEC}"/>
    <cellStyle name="%20 - Vurgu3 66" xfId="4053" xr:uid="{50A252BA-2A95-4454-AE5F-60D40506311B}"/>
    <cellStyle name="%20 - Vurgu3 67" xfId="4073" xr:uid="{DE155322-14BB-49AC-B8FE-2357EE9A2CD9}"/>
    <cellStyle name="%20 - Vurgu3 68" xfId="4093" xr:uid="{20B9B324-60EC-43D7-8EB9-21D330AEB4D7}"/>
    <cellStyle name="%20 - Vurgu3 69" xfId="4113" xr:uid="{3C6D070B-B4C2-48E2-AC25-F76C35F36387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70" xfId="4133" xr:uid="{F8092930-2B96-4F7B-B7E9-8B70E233D525}"/>
    <cellStyle name="%20 - Vurgu3 71" xfId="4154" xr:uid="{B594CDEC-D83B-4E07-B3BE-F9B1302C8685}"/>
    <cellStyle name="%20 - Vurgu3 72" xfId="4175" xr:uid="{C4A75DE3-C4E3-470D-8979-A4ACFCA98772}"/>
    <cellStyle name="%20 - Vurgu3 73" xfId="4196" xr:uid="{F0DEF8EA-5743-4C2A-AA1D-56B350BE98D5}"/>
    <cellStyle name="%20 - Vurgu3 74" xfId="4217" xr:uid="{157F4F01-2C23-4213-9DAC-3BA5EF10B287}"/>
    <cellStyle name="%20 - Vurgu3 75" xfId="4237" xr:uid="{33E703E7-32AB-4516-AE3D-F8EF6B15403D}"/>
    <cellStyle name="%20 - Vurgu3 76" xfId="4257" xr:uid="{04B7A252-79BC-41D7-9731-35D91DCC4FEB}"/>
    <cellStyle name="%20 - Vurgu3 77" xfId="4277" xr:uid="{2E6D6BBA-4823-48CD-87CE-662F538EFF67}"/>
    <cellStyle name="%20 - Vurgu3 78" xfId="4297" xr:uid="{46DE4CE2-CEC9-4657-BEA6-A55D60F7803D}"/>
    <cellStyle name="%20 - Vurgu3 79" xfId="4317" xr:uid="{135E1BE7-595B-4536-82F3-2913B5C804CB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80" xfId="4337" xr:uid="{C3DC8651-6564-42D1-B585-DF90D221CBCA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19319416-001B-4A73-88BD-D813D5445306}"/>
    <cellStyle name="%20 - Vurgu4 55" xfId="3832" xr:uid="{CEF270C4-2CE1-4733-9A02-0B128B194CBC}"/>
    <cellStyle name="%20 - Vurgu4 56" xfId="3852" xr:uid="{E6AAF5FF-C52E-480C-B3B1-9E1F1522A984}"/>
    <cellStyle name="%20 - Vurgu4 57" xfId="3873" xr:uid="{A917D109-25A2-4060-9ECB-DD7C2B97E949}"/>
    <cellStyle name="%20 - Vurgu4 58" xfId="3894" xr:uid="{E7F52DC5-6313-49B7-82FA-0ED7BFA880A4}"/>
    <cellStyle name="%20 - Vurgu4 59" xfId="3914" xr:uid="{BA3C9F6C-2E35-492E-8E3F-49C43AFE8485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60" xfId="3934" xr:uid="{0BB717C6-0D1D-47A8-83B0-9B8BDE5D21D7}"/>
    <cellStyle name="%20 - Vurgu4 61" xfId="3955" xr:uid="{5A0B89DB-FD56-42E0-B073-01F51FC5E40C}"/>
    <cellStyle name="%20 - Vurgu4 62" xfId="3976" xr:uid="{2DC2A5CE-23F3-4A7B-965B-D1C72E53A106}"/>
    <cellStyle name="%20 - Vurgu4 63" xfId="3996" xr:uid="{4D15038B-04A8-4761-98D3-4E34FDFD72DE}"/>
    <cellStyle name="%20 - Vurgu4 64" xfId="4016" xr:uid="{F9C3A335-FF3A-40D7-B6E7-42215A67D4A1}"/>
    <cellStyle name="%20 - Vurgu4 65" xfId="4036" xr:uid="{A83106DA-B846-4E0A-B1D2-34A3EC724996}"/>
    <cellStyle name="%20 - Vurgu4 66" xfId="4056" xr:uid="{54C1830D-39A9-437B-8AB2-C44993875FE5}"/>
    <cellStyle name="%20 - Vurgu4 67" xfId="4076" xr:uid="{34301196-BA63-423A-9869-72690BD4612E}"/>
    <cellStyle name="%20 - Vurgu4 68" xfId="4096" xr:uid="{D30A75EF-E954-4210-81B6-34EE17EAC855}"/>
    <cellStyle name="%20 - Vurgu4 69" xfId="4116" xr:uid="{3B1EC006-0807-47E1-9A7E-A8E55973F35D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70" xfId="4136" xr:uid="{06EA1C39-4BCE-4DE4-A4C6-EBB969ECF656}"/>
    <cellStyle name="%20 - Vurgu4 71" xfId="4157" xr:uid="{79BD1F6A-D428-4D0D-A1FB-C68FC5B85177}"/>
    <cellStyle name="%20 - Vurgu4 72" xfId="4178" xr:uid="{AA1BAD74-F8F9-4714-BDFA-1EE575EEC69B}"/>
    <cellStyle name="%20 - Vurgu4 73" xfId="4199" xr:uid="{77E411FE-F786-4133-85EB-CE65FBD4F76A}"/>
    <cellStyle name="%20 - Vurgu4 74" xfId="4220" xr:uid="{CC90537E-F650-4987-8362-0363D8B19E6A}"/>
    <cellStyle name="%20 - Vurgu4 75" xfId="4240" xr:uid="{8255DCCE-1423-413C-BF2D-A9BD69EA3631}"/>
    <cellStyle name="%20 - Vurgu4 76" xfId="4260" xr:uid="{A3774C63-9AB5-4ABA-A7D5-76E095335BA5}"/>
    <cellStyle name="%20 - Vurgu4 77" xfId="4280" xr:uid="{384DAC5C-88DB-4E9F-A85A-ECF289038DE6}"/>
    <cellStyle name="%20 - Vurgu4 78" xfId="4300" xr:uid="{756BED3D-F65B-4C91-B1E6-BE96F771FF11}"/>
    <cellStyle name="%20 - Vurgu4 79" xfId="4320" xr:uid="{8D5181CB-C5E5-4D03-84FF-0E7A0B372D88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80" xfId="4340" xr:uid="{B85DADF9-2125-408B-B040-DCB1D51F4EC7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E1FB7080-846D-4EBA-89DD-FCD0ED42CF68}"/>
    <cellStyle name="%20 - Vurgu5 55" xfId="3835" xr:uid="{F8EA5D5B-5806-4EAA-AE16-132B23F5F60E}"/>
    <cellStyle name="%20 - Vurgu5 56" xfId="3855" xr:uid="{0CD1B1B1-F56D-44C1-98E3-3E5BC881DA6E}"/>
    <cellStyle name="%20 - Vurgu5 57" xfId="3876" xr:uid="{B97CA8BE-CCED-43BF-983B-78482FC62969}"/>
    <cellStyle name="%20 - Vurgu5 58" xfId="3897" xr:uid="{E4A6C0D6-49B6-4157-A87F-4B4C472F3B53}"/>
    <cellStyle name="%20 - Vurgu5 59" xfId="3917" xr:uid="{CF30F6E8-0408-44A5-90C7-59F41CE649A0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60" xfId="3937" xr:uid="{31875E5C-B8AC-4926-AB07-09CD9F02B88D}"/>
    <cellStyle name="%20 - Vurgu5 61" xfId="3958" xr:uid="{E5AF0458-C221-47AE-BF37-3DFDC0B4BEE3}"/>
    <cellStyle name="%20 - Vurgu5 62" xfId="3979" xr:uid="{DF48F1ED-90D4-449C-AD7D-E49BAA928595}"/>
    <cellStyle name="%20 - Vurgu5 63" xfId="3999" xr:uid="{7F3D627C-B9B2-4690-B96A-1B039026B579}"/>
    <cellStyle name="%20 - Vurgu5 64" xfId="4019" xr:uid="{7C9F6D54-A5A5-4A66-BE02-C3FA89AC8BC8}"/>
    <cellStyle name="%20 - Vurgu5 65" xfId="4039" xr:uid="{2295110F-0D24-4A37-B15E-261700E1B396}"/>
    <cellStyle name="%20 - Vurgu5 66" xfId="4059" xr:uid="{ED55695C-469D-48D3-B325-7DC3752F9787}"/>
    <cellStyle name="%20 - Vurgu5 67" xfId="4079" xr:uid="{CEE904E8-6211-4873-BC50-C693E464B3B7}"/>
    <cellStyle name="%20 - Vurgu5 68" xfId="4099" xr:uid="{B2930CB5-C6F0-4582-A1EF-5C9CA23095A7}"/>
    <cellStyle name="%20 - Vurgu5 69" xfId="4119" xr:uid="{D74B52A3-B7EF-4758-852D-24A6F7F80623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70" xfId="4139" xr:uid="{40A3C45B-2EF1-4F6D-945B-25587AEBD293}"/>
    <cellStyle name="%20 - Vurgu5 71" xfId="4160" xr:uid="{FD6CE801-562C-4FCF-9DCF-0999C0DC6890}"/>
    <cellStyle name="%20 - Vurgu5 72" xfId="4181" xr:uid="{CE6D0BF3-6CF7-4A0D-8189-C357AB559B63}"/>
    <cellStyle name="%20 - Vurgu5 73" xfId="4202" xr:uid="{34AC97B3-CB36-40C2-8C01-DF15F387F19E}"/>
    <cellStyle name="%20 - Vurgu5 74" xfId="4223" xr:uid="{0178A496-5CC7-406A-A6F2-C296B8FB98D0}"/>
    <cellStyle name="%20 - Vurgu5 75" xfId="4243" xr:uid="{80AB4719-D83C-4FAB-8EF0-87DC5B0E8BDF}"/>
    <cellStyle name="%20 - Vurgu5 76" xfId="4263" xr:uid="{CCE3653F-2CAC-4587-8EDA-D1843873AD7C}"/>
    <cellStyle name="%20 - Vurgu5 77" xfId="4283" xr:uid="{895ACCE7-FF57-4050-BA14-1531AEDE20E7}"/>
    <cellStyle name="%20 - Vurgu5 78" xfId="4303" xr:uid="{5B45538D-3D35-4104-92B6-C30D87F50A2C}"/>
    <cellStyle name="%20 - Vurgu5 79" xfId="4323" xr:uid="{D190D7A5-4395-4D8A-AF12-AAD6CFD0FBFD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80" xfId="4343" xr:uid="{3734E4FC-4EF5-464F-9304-B1F2B2172ABD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9C241225-0935-4EF3-B2AD-D4181B84E0E4}"/>
    <cellStyle name="%20 - Vurgu6 55" xfId="3838" xr:uid="{39B3B2E6-31E5-44E2-AA1F-B4DFBE72A344}"/>
    <cellStyle name="%20 - Vurgu6 56" xfId="3858" xr:uid="{4B51B7CA-0AAB-496A-8D17-046D545CCC41}"/>
    <cellStyle name="%20 - Vurgu6 57" xfId="3879" xr:uid="{9408CCE1-4C80-4761-BAF1-328ACC0EBD73}"/>
    <cellStyle name="%20 - Vurgu6 58" xfId="3900" xr:uid="{75F5C774-5569-47FC-95BC-7ADA81F4BF42}"/>
    <cellStyle name="%20 - Vurgu6 59" xfId="3920" xr:uid="{68FF851E-7577-4343-93E8-B7A9897A5E0D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60" xfId="3940" xr:uid="{16CD1346-4346-4608-8332-06DFD9B8AD57}"/>
    <cellStyle name="%20 - Vurgu6 61" xfId="3961" xr:uid="{2837DCAF-4578-446D-8B63-1CE090B3809E}"/>
    <cellStyle name="%20 - Vurgu6 62" xfId="3982" xr:uid="{FFE57FFD-A452-4A2B-AB09-0F0FFCB1729C}"/>
    <cellStyle name="%20 - Vurgu6 63" xfId="4002" xr:uid="{171D5F9C-0886-447F-8550-F5FA57D03A25}"/>
    <cellStyle name="%20 - Vurgu6 64" xfId="4022" xr:uid="{9C8A414A-9487-4CFA-81EC-201E10247824}"/>
    <cellStyle name="%20 - Vurgu6 65" xfId="4042" xr:uid="{7DF77A67-786B-4D72-8DFC-E2C6AF9AC503}"/>
    <cellStyle name="%20 - Vurgu6 66" xfId="4062" xr:uid="{B0607DDB-66EE-46C0-BD01-D48A49031BE0}"/>
    <cellStyle name="%20 - Vurgu6 67" xfId="4082" xr:uid="{70D1577C-02B6-4568-9314-C54871DBF2D8}"/>
    <cellStyle name="%20 - Vurgu6 68" xfId="4102" xr:uid="{DEB8F516-6196-4BE8-ABCC-E07366889CC2}"/>
    <cellStyle name="%20 - Vurgu6 69" xfId="4122" xr:uid="{19B64693-9222-44B6-BE33-88964D20157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70" xfId="4142" xr:uid="{65091575-82F7-49DF-8E2B-4254CE21456A}"/>
    <cellStyle name="%20 - Vurgu6 71" xfId="4163" xr:uid="{372D92EF-BE96-4CE8-8CF2-4124A4758EF9}"/>
    <cellStyle name="%20 - Vurgu6 72" xfId="4184" xr:uid="{048C0EA3-C1AF-4FC9-A45E-46181B58D583}"/>
    <cellStyle name="%20 - Vurgu6 73" xfId="4205" xr:uid="{D834B896-B9C3-4BE2-8B23-5EA2B274453B}"/>
    <cellStyle name="%20 - Vurgu6 74" xfId="4226" xr:uid="{ACF786CD-5FA4-4148-A9E5-D920966A9955}"/>
    <cellStyle name="%20 - Vurgu6 75" xfId="4246" xr:uid="{AD18509A-483C-4282-BA39-104C6CF62420}"/>
    <cellStyle name="%20 - Vurgu6 76" xfId="4266" xr:uid="{7D6776C1-F49A-432C-92FC-1E56FE0B89BD}"/>
    <cellStyle name="%20 - Vurgu6 77" xfId="4286" xr:uid="{7CAA414F-BE89-4254-9DFD-2864C6AF10B8}"/>
    <cellStyle name="%20 - Vurgu6 78" xfId="4306" xr:uid="{D7199905-5DBD-40DA-B6C6-943E6A8DFB37}"/>
    <cellStyle name="%20 - Vurgu6 79" xfId="4326" xr:uid="{1B6F6879-682E-4AB1-BDEB-249AF89F0103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80" xfId="4346" xr:uid="{46A85A36-218B-4FFF-BC16-F88145891F84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F871F9A3-611B-46E7-A1E2-63E079803686}"/>
    <cellStyle name="%40 - Vurgu1 55" xfId="3824" xr:uid="{37042C7D-303B-47B1-ACA6-17F8E32B5837}"/>
    <cellStyle name="%40 - Vurgu1 56" xfId="3844" xr:uid="{99B77445-1C3A-4EE8-A3D1-6E6690AE6B78}"/>
    <cellStyle name="%40 - Vurgu1 57" xfId="3865" xr:uid="{5E6F8EC0-7603-41B3-83DD-17F46BE43B1E}"/>
    <cellStyle name="%40 - Vurgu1 58" xfId="3886" xr:uid="{0A3C6220-BAF5-4934-AF03-D0FD558D6C01}"/>
    <cellStyle name="%40 - Vurgu1 59" xfId="3906" xr:uid="{61D5CD33-8DEA-41AF-A611-E0005021DB2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60" xfId="3926" xr:uid="{1AB828B6-9C5A-47A4-A107-690BE68E7E6D}"/>
    <cellStyle name="%40 - Vurgu1 61" xfId="3947" xr:uid="{3DE96B5D-151F-4BA2-82B5-19D29ED5179C}"/>
    <cellStyle name="%40 - Vurgu1 62" xfId="3968" xr:uid="{0F149746-56B6-4C91-B316-5F414066E11D}"/>
    <cellStyle name="%40 - Vurgu1 63" xfId="3988" xr:uid="{15DE1D11-A362-4EE7-A617-B2A78AC3716E}"/>
    <cellStyle name="%40 - Vurgu1 64" xfId="4008" xr:uid="{941706B5-0636-4176-A858-9A22EA1F89F1}"/>
    <cellStyle name="%40 - Vurgu1 65" xfId="4028" xr:uid="{A77C43AD-329B-43D1-8225-75286B4104E0}"/>
    <cellStyle name="%40 - Vurgu1 66" xfId="4048" xr:uid="{9B1F411E-7675-49EC-B965-FF91DFB08E98}"/>
    <cellStyle name="%40 - Vurgu1 67" xfId="4068" xr:uid="{13E5BDEF-E2A5-48EF-9EA3-73EA0925E894}"/>
    <cellStyle name="%40 - Vurgu1 68" xfId="4088" xr:uid="{8822E35C-F22C-4338-89E8-B8ACF3D55AEA}"/>
    <cellStyle name="%40 - Vurgu1 69" xfId="4108" xr:uid="{E15A430C-2083-4A37-98B3-8CA858734849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70" xfId="4128" xr:uid="{3388CB56-CA32-4C32-B497-DA97F23D1A64}"/>
    <cellStyle name="%40 - Vurgu1 71" xfId="4149" xr:uid="{3001217A-0EE3-44EF-B336-154587D905CD}"/>
    <cellStyle name="%40 - Vurgu1 72" xfId="4170" xr:uid="{74B36A43-CDE8-4285-B472-33C687253049}"/>
    <cellStyle name="%40 - Vurgu1 73" xfId="4191" xr:uid="{109B53B7-080F-4F81-8574-DC46CA79AB07}"/>
    <cellStyle name="%40 - Vurgu1 74" xfId="4212" xr:uid="{ABC993E8-E7DF-48F2-8E43-81BF89A8FB2C}"/>
    <cellStyle name="%40 - Vurgu1 75" xfId="4232" xr:uid="{6C70DBC2-6B7C-4D70-AA06-F39C8F8DA705}"/>
    <cellStyle name="%40 - Vurgu1 76" xfId="4252" xr:uid="{CA79AA7A-16F9-4698-9762-7A0B84D7BCC5}"/>
    <cellStyle name="%40 - Vurgu1 77" xfId="4272" xr:uid="{1A28A546-02BC-4F1D-BBA7-71C291987B8F}"/>
    <cellStyle name="%40 - Vurgu1 78" xfId="4292" xr:uid="{4D5FD5D7-07F4-4FE6-B601-CEF5BF3DBA19}"/>
    <cellStyle name="%40 - Vurgu1 79" xfId="4312" xr:uid="{0F86A218-9A6F-41CF-BEDA-CD5395726850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80" xfId="4332" xr:uid="{F1583F6D-DA65-4446-8894-0A71EB7387CC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3431045F-088F-4505-83B9-B89D35ED6B78}"/>
    <cellStyle name="%40 - Vurgu2 55" xfId="3827" xr:uid="{FB78A380-35FD-4E89-924E-A4C5A9728CCB}"/>
    <cellStyle name="%40 - Vurgu2 56" xfId="3847" xr:uid="{68AEFC9E-4D8F-4037-A041-BE092CA829B6}"/>
    <cellStyle name="%40 - Vurgu2 57" xfId="3868" xr:uid="{684F2AE3-0E43-4370-971F-010E384CB36F}"/>
    <cellStyle name="%40 - Vurgu2 58" xfId="3889" xr:uid="{8F56B280-FF01-47B1-9465-E93D79D70C58}"/>
    <cellStyle name="%40 - Vurgu2 59" xfId="3909" xr:uid="{58C9F5F1-F516-48AC-BB38-F50B7E1BF85B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60" xfId="3929" xr:uid="{5FB8BF79-F5F5-425E-869A-1613CB5882B8}"/>
    <cellStyle name="%40 - Vurgu2 61" xfId="3950" xr:uid="{7C1D2A8A-833D-4EBD-BB00-66F51CFC1F93}"/>
    <cellStyle name="%40 - Vurgu2 62" xfId="3971" xr:uid="{C6F26B1E-C63F-4E1D-950D-BD2013F8A14E}"/>
    <cellStyle name="%40 - Vurgu2 63" xfId="3991" xr:uid="{8FABB8FF-8EA6-45CA-8090-EFD9D7979CBF}"/>
    <cellStyle name="%40 - Vurgu2 64" xfId="4011" xr:uid="{25755D19-A18B-4A00-881A-F666086ED792}"/>
    <cellStyle name="%40 - Vurgu2 65" xfId="4031" xr:uid="{F5ECAE77-4CDF-4326-97D6-ABE45850034E}"/>
    <cellStyle name="%40 - Vurgu2 66" xfId="4051" xr:uid="{985B7FC3-0763-4981-8845-60F8304391C0}"/>
    <cellStyle name="%40 - Vurgu2 67" xfId="4071" xr:uid="{58D042BB-0C70-4217-946F-5449167FB25B}"/>
    <cellStyle name="%40 - Vurgu2 68" xfId="4091" xr:uid="{2DE6D61D-82EC-4580-A630-018E6AE21BED}"/>
    <cellStyle name="%40 - Vurgu2 69" xfId="4111" xr:uid="{E7EEBC37-396A-4A86-A839-2F181DF66ECA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70" xfId="4131" xr:uid="{F4C0DB7C-2A19-4EAC-9018-A85F65C0C544}"/>
    <cellStyle name="%40 - Vurgu2 71" xfId="4152" xr:uid="{2DADE0B9-4E14-469A-BCE9-189A80C7A196}"/>
    <cellStyle name="%40 - Vurgu2 72" xfId="4173" xr:uid="{9E3C1A12-D212-4B20-93EF-DF747E41F5DE}"/>
    <cellStyle name="%40 - Vurgu2 73" xfId="4194" xr:uid="{9DF658B5-0D38-434F-B58A-67046E6C02E8}"/>
    <cellStyle name="%40 - Vurgu2 74" xfId="4215" xr:uid="{24DEBEDC-D75F-46CD-A3D4-324EB5F4FE99}"/>
    <cellStyle name="%40 - Vurgu2 75" xfId="4235" xr:uid="{808DFF3B-8178-46B5-A1F2-2CB5146D24CD}"/>
    <cellStyle name="%40 - Vurgu2 76" xfId="4255" xr:uid="{544408B5-AFA6-4C62-8BC0-0EFECB6D221F}"/>
    <cellStyle name="%40 - Vurgu2 77" xfId="4275" xr:uid="{1B524759-1FC7-4A1D-8223-C34CF53DFA97}"/>
    <cellStyle name="%40 - Vurgu2 78" xfId="4295" xr:uid="{7ACD156D-A15F-48D2-9A96-AB09A17666A3}"/>
    <cellStyle name="%40 - Vurgu2 79" xfId="4315" xr:uid="{0F414666-1CE8-4724-93EC-24834807629A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80" xfId="4335" xr:uid="{66330D58-4B8E-4965-9730-1421AEDAFCCF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82C7D27A-B865-4859-B780-D3A34C130E36}"/>
    <cellStyle name="%40 - Vurgu3 55" xfId="3830" xr:uid="{3B50425B-13CD-4750-81D1-B28D801E5650}"/>
    <cellStyle name="%40 - Vurgu3 56" xfId="3850" xr:uid="{E842A03C-FF82-4435-A37E-D24DB8E351F2}"/>
    <cellStyle name="%40 - Vurgu3 57" xfId="3871" xr:uid="{6E7D07AE-29AC-4C92-85A9-7BC054E2CD94}"/>
    <cellStyle name="%40 - Vurgu3 58" xfId="3892" xr:uid="{4683051B-E1B9-434A-BAC4-A051E5F75B24}"/>
    <cellStyle name="%40 - Vurgu3 59" xfId="3912" xr:uid="{9AB7F894-E6BE-4D6F-B4BE-7E43A200B6CE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60" xfId="3932" xr:uid="{A1640CA5-E1CA-4B68-BFBF-961F47F62FA6}"/>
    <cellStyle name="%40 - Vurgu3 61" xfId="3953" xr:uid="{6C47171E-2F01-4C97-88C9-60301AED669C}"/>
    <cellStyle name="%40 - Vurgu3 62" xfId="3974" xr:uid="{88A36CA6-639A-420C-88A6-A00F6A2F9269}"/>
    <cellStyle name="%40 - Vurgu3 63" xfId="3994" xr:uid="{2806E626-C240-4629-ABD2-8B0F2835A339}"/>
    <cellStyle name="%40 - Vurgu3 64" xfId="4014" xr:uid="{9DB4C01A-9191-4B2D-983E-BF8D8B252E1B}"/>
    <cellStyle name="%40 - Vurgu3 65" xfId="4034" xr:uid="{81D7C4D3-8E52-4382-8DE2-C469FE00E909}"/>
    <cellStyle name="%40 - Vurgu3 66" xfId="4054" xr:uid="{E7B82A46-C3F4-4BD1-83B1-098622A6963F}"/>
    <cellStyle name="%40 - Vurgu3 67" xfId="4074" xr:uid="{0F9131E7-75C5-4FF2-BECC-923B7A7CF66B}"/>
    <cellStyle name="%40 - Vurgu3 68" xfId="4094" xr:uid="{DED34D10-74E7-46A4-B113-9DF69A6CB803}"/>
    <cellStyle name="%40 - Vurgu3 69" xfId="4114" xr:uid="{0A5DBAE6-292D-471A-9D63-69DE94CD6B1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70" xfId="4134" xr:uid="{7995759E-F484-4A18-B379-FE0FA8FB2786}"/>
    <cellStyle name="%40 - Vurgu3 71" xfId="4155" xr:uid="{CCF63B8A-CADF-4EE7-BDA1-31C35CC5F574}"/>
    <cellStyle name="%40 - Vurgu3 72" xfId="4176" xr:uid="{F72E4CD9-26B9-4405-8AF9-63BFFB55EA45}"/>
    <cellStyle name="%40 - Vurgu3 73" xfId="4197" xr:uid="{05E66B6B-1114-43D4-A321-7DB0BE98D23E}"/>
    <cellStyle name="%40 - Vurgu3 74" xfId="4218" xr:uid="{E692DF13-F1B8-4B5A-965A-5C1767E02603}"/>
    <cellStyle name="%40 - Vurgu3 75" xfId="4238" xr:uid="{C517B01E-0AE6-4EE8-9EE4-FE42E33E7B03}"/>
    <cellStyle name="%40 - Vurgu3 76" xfId="4258" xr:uid="{31CD01BF-3794-4E84-9F7E-392828138092}"/>
    <cellStyle name="%40 - Vurgu3 77" xfId="4278" xr:uid="{C1513B94-7CD4-495D-B315-7F84038E900E}"/>
    <cellStyle name="%40 - Vurgu3 78" xfId="4298" xr:uid="{78E9DAA0-2298-4405-8DAC-A40FB39AD1AE}"/>
    <cellStyle name="%40 - Vurgu3 79" xfId="4318" xr:uid="{9A4FDBB7-D0D6-4F4A-A164-66FFFAADC4EB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80" xfId="4338" xr:uid="{940CDD3D-416B-4746-B895-C407C1018DCB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EDD182A4-84D5-4C06-9B82-BC3088517DEB}"/>
    <cellStyle name="%40 - Vurgu4 55" xfId="3833" xr:uid="{6D4F74FB-459B-4A5C-932E-0BA11C8C8B05}"/>
    <cellStyle name="%40 - Vurgu4 56" xfId="3853" xr:uid="{EBE75B00-1A73-446E-9B05-252E99A35254}"/>
    <cellStyle name="%40 - Vurgu4 57" xfId="3874" xr:uid="{CB8D1307-A081-4946-BDE7-30A8C936B248}"/>
    <cellStyle name="%40 - Vurgu4 58" xfId="3895" xr:uid="{2126A8F1-A299-47FD-B74F-E0DC9BA5C483}"/>
    <cellStyle name="%40 - Vurgu4 59" xfId="3915" xr:uid="{A90B0A86-0659-47DA-AB82-5D34E49BED6F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60" xfId="3935" xr:uid="{E00C6069-D03A-46FC-B449-AD9FF746F679}"/>
    <cellStyle name="%40 - Vurgu4 61" xfId="3956" xr:uid="{9419C36F-3B5B-4488-BD39-F1C2FB81421C}"/>
    <cellStyle name="%40 - Vurgu4 62" xfId="3977" xr:uid="{56E4A4FF-34B1-4B92-AE3B-A77F5735B176}"/>
    <cellStyle name="%40 - Vurgu4 63" xfId="3997" xr:uid="{E5C5FB4E-590A-434E-BDE6-296C1202420A}"/>
    <cellStyle name="%40 - Vurgu4 64" xfId="4017" xr:uid="{570B6593-C8C9-4C14-9BCD-8FB5D59DA44D}"/>
    <cellStyle name="%40 - Vurgu4 65" xfId="4037" xr:uid="{EB90B0B1-E466-4A36-BD3F-421111AC0531}"/>
    <cellStyle name="%40 - Vurgu4 66" xfId="4057" xr:uid="{33A8B6A0-A542-4D75-8D40-5346B7BC6934}"/>
    <cellStyle name="%40 - Vurgu4 67" xfId="4077" xr:uid="{F113821C-A33F-41ED-9D63-6CF9BEFC06C8}"/>
    <cellStyle name="%40 - Vurgu4 68" xfId="4097" xr:uid="{C72125B0-4CBB-4029-A39A-80F5079AECDE}"/>
    <cellStyle name="%40 - Vurgu4 69" xfId="4117" xr:uid="{4D67E074-75F0-4289-8B01-807785094ACF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70" xfId="4137" xr:uid="{1F0DEAD0-A004-4663-A378-62340092D059}"/>
    <cellStyle name="%40 - Vurgu4 71" xfId="4158" xr:uid="{C87A41BB-D462-4B7A-B363-E7AA87A12811}"/>
    <cellStyle name="%40 - Vurgu4 72" xfId="4179" xr:uid="{8C365BF6-F688-490D-A1B0-F7D288CAF66C}"/>
    <cellStyle name="%40 - Vurgu4 73" xfId="4200" xr:uid="{CDC7AD8E-1160-4631-80EB-996CEC19499C}"/>
    <cellStyle name="%40 - Vurgu4 74" xfId="4221" xr:uid="{A2BAD5D6-8A61-46EA-84E0-11C616F95DC2}"/>
    <cellStyle name="%40 - Vurgu4 75" xfId="4241" xr:uid="{4FDF9433-D47E-4D80-9019-FE1C663403CB}"/>
    <cellStyle name="%40 - Vurgu4 76" xfId="4261" xr:uid="{6E7AEA1E-D01B-46C6-AA01-BB65D32ADED4}"/>
    <cellStyle name="%40 - Vurgu4 77" xfId="4281" xr:uid="{92A4EB8D-B7B3-4638-8F4B-8508041D5C32}"/>
    <cellStyle name="%40 - Vurgu4 78" xfId="4301" xr:uid="{9226DA44-2BD3-434A-B701-63F3008BFF85}"/>
    <cellStyle name="%40 - Vurgu4 79" xfId="4321" xr:uid="{2E255492-B2CF-4AD0-915D-631374AD8C18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80" xfId="4341" xr:uid="{2187CA70-3F1E-4873-B3F8-7B4649E5E977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2BBD681C-0F3C-4CC3-969F-7C2E0BCD9582}"/>
    <cellStyle name="%40 - Vurgu5 55" xfId="3836" xr:uid="{66205F5A-3C0C-4303-904F-E948A7E02199}"/>
    <cellStyle name="%40 - Vurgu5 56" xfId="3856" xr:uid="{79A080CC-36A3-4F93-B854-C6FCE6C383E8}"/>
    <cellStyle name="%40 - Vurgu5 57" xfId="3877" xr:uid="{4E5EC111-03BD-4A43-BCEB-5BE7DB48E7A9}"/>
    <cellStyle name="%40 - Vurgu5 58" xfId="3898" xr:uid="{79D6A09F-BA8A-4942-9F71-D2D69B356A0A}"/>
    <cellStyle name="%40 - Vurgu5 59" xfId="3918" xr:uid="{526BFF69-67E0-42DA-8A4C-0622411FF54F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60" xfId="3938" xr:uid="{07ECE1AB-A021-4E0C-AE1C-2494AA916BEF}"/>
    <cellStyle name="%40 - Vurgu5 61" xfId="3959" xr:uid="{DD6A2C09-0241-4903-8EA2-F13E7DC81B72}"/>
    <cellStyle name="%40 - Vurgu5 62" xfId="3980" xr:uid="{2881A1AF-29FB-46E8-8D84-02DC89C51BF8}"/>
    <cellStyle name="%40 - Vurgu5 63" xfId="4000" xr:uid="{BF3E32CC-54B6-4FE9-AD1B-0401A432F9BD}"/>
    <cellStyle name="%40 - Vurgu5 64" xfId="4020" xr:uid="{AC0BFE98-17E9-488E-BBFB-64B8149EF01A}"/>
    <cellStyle name="%40 - Vurgu5 65" xfId="4040" xr:uid="{FB9BCB4A-F0D2-4916-BAF5-58EC2D5D437F}"/>
    <cellStyle name="%40 - Vurgu5 66" xfId="4060" xr:uid="{4CA226BC-7D4B-4940-A1E4-907105E43D04}"/>
    <cellStyle name="%40 - Vurgu5 67" xfId="4080" xr:uid="{45B7AD53-605B-496E-9762-A7572F1ECEFF}"/>
    <cellStyle name="%40 - Vurgu5 68" xfId="4100" xr:uid="{D7A94347-1579-4A76-9081-3618C64C7D52}"/>
    <cellStyle name="%40 - Vurgu5 69" xfId="4120" xr:uid="{3C5D5FE7-B964-4091-A14F-18B2A3538262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70" xfId="4140" xr:uid="{01013D65-FDF7-4158-A487-01DD03384B87}"/>
    <cellStyle name="%40 - Vurgu5 71" xfId="4161" xr:uid="{35A0DB7D-A7E8-41F7-97B0-F9DA1994D8DD}"/>
    <cellStyle name="%40 - Vurgu5 72" xfId="4182" xr:uid="{CDD042A2-1D3E-46CD-8063-C25018916C26}"/>
    <cellStyle name="%40 - Vurgu5 73" xfId="4203" xr:uid="{90DA7BD6-52C5-4E37-9099-483B88D23E19}"/>
    <cellStyle name="%40 - Vurgu5 74" xfId="4224" xr:uid="{B910CBFF-E3E3-4B2A-9EAB-091D0E6511E3}"/>
    <cellStyle name="%40 - Vurgu5 75" xfId="4244" xr:uid="{A86E4FF9-791D-4A69-A569-B0D2A013ACAC}"/>
    <cellStyle name="%40 - Vurgu5 76" xfId="4264" xr:uid="{444D1AAF-0E04-4880-B59E-D78EB1E3BA4F}"/>
    <cellStyle name="%40 - Vurgu5 77" xfId="4284" xr:uid="{59074D5C-C9C5-4DA8-B921-ACD84F1993F8}"/>
    <cellStyle name="%40 - Vurgu5 78" xfId="4304" xr:uid="{C66A4CCD-EAE0-4D0C-AD75-C2CF97591791}"/>
    <cellStyle name="%40 - Vurgu5 79" xfId="4324" xr:uid="{AC2AB743-87F7-42DC-9ECA-D31868972985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80" xfId="4344" xr:uid="{D107F43E-EDD1-460F-A8B4-6A78F2C23C99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F0463E9-B3B4-49D0-9BAA-344719FCBF9A}"/>
    <cellStyle name="%40 - Vurgu6 55" xfId="3839" xr:uid="{57298EAC-34F1-4D73-9EB0-73A70FBE2F3E}"/>
    <cellStyle name="%40 - Vurgu6 56" xfId="3859" xr:uid="{F453C5E5-D5D1-4891-B074-88B3B0EA7868}"/>
    <cellStyle name="%40 - Vurgu6 57" xfId="3880" xr:uid="{A609FA32-B640-4B46-8A85-DB3D3386591D}"/>
    <cellStyle name="%40 - Vurgu6 58" xfId="3901" xr:uid="{2889EA6F-8939-4322-B534-E8D4A4F9853C}"/>
    <cellStyle name="%40 - Vurgu6 59" xfId="3921" xr:uid="{66251D33-6B85-42AB-A6F2-9C3E54B0D2B8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60" xfId="3941" xr:uid="{3967ECAF-F87B-4E72-B099-95C27FA0D988}"/>
    <cellStyle name="%40 - Vurgu6 61" xfId="3962" xr:uid="{6D078A05-090E-42E0-8D43-449BD51E4BD2}"/>
    <cellStyle name="%40 - Vurgu6 62" xfId="3983" xr:uid="{E79E6E57-E33F-4A73-BE96-AB3C1E73C2C0}"/>
    <cellStyle name="%40 - Vurgu6 63" xfId="4003" xr:uid="{FD96CCF5-9DD3-41E7-AD04-FE53AABF5831}"/>
    <cellStyle name="%40 - Vurgu6 64" xfId="4023" xr:uid="{08B7AE2F-D260-4A7C-9819-A3F6573A7FCB}"/>
    <cellStyle name="%40 - Vurgu6 65" xfId="4043" xr:uid="{60F2A8DE-6166-45AF-8BE8-AD6CDD18E600}"/>
    <cellStyle name="%40 - Vurgu6 66" xfId="4063" xr:uid="{7EEEF43D-6B40-4F40-BDF5-E449B5D30C78}"/>
    <cellStyle name="%40 - Vurgu6 67" xfId="4083" xr:uid="{571F09FC-E757-4B34-8F29-E96CCF499AB8}"/>
    <cellStyle name="%40 - Vurgu6 68" xfId="4103" xr:uid="{48D972F9-B6E5-4CE4-919F-78F42FA2980A}"/>
    <cellStyle name="%40 - Vurgu6 69" xfId="4123" xr:uid="{3CC03EC0-B38F-46B1-A0AF-B5EEA86C8AEC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70" xfId="4143" xr:uid="{63C4A1F6-BCA5-4628-B9A0-FEA7600F3DA3}"/>
    <cellStyle name="%40 - Vurgu6 71" xfId="4164" xr:uid="{6681CB73-24BE-48B1-85BF-7B447C2164C8}"/>
    <cellStyle name="%40 - Vurgu6 72" xfId="4185" xr:uid="{6B6917A6-A91D-445C-945A-3A7BC5155F8D}"/>
    <cellStyle name="%40 - Vurgu6 73" xfId="4206" xr:uid="{072029AC-0B37-457B-BFB1-CB6C603314C5}"/>
    <cellStyle name="%40 - Vurgu6 74" xfId="4227" xr:uid="{7FD02FED-3B80-454E-BD9F-84ED629576CE}"/>
    <cellStyle name="%40 - Vurgu6 75" xfId="4247" xr:uid="{C8A1AFA5-3A9D-4F5B-B294-0D171D546CA0}"/>
    <cellStyle name="%40 - Vurgu6 76" xfId="4267" xr:uid="{1EA55CE1-70D9-480C-8863-E414D0CE371A}"/>
    <cellStyle name="%40 - Vurgu6 77" xfId="4287" xr:uid="{182D9EFE-F0B1-4390-82D4-EA09EAF7585B}"/>
    <cellStyle name="%40 - Vurgu6 78" xfId="4307" xr:uid="{46EC09FA-20F8-450C-9C65-463D91A62014}"/>
    <cellStyle name="%40 - Vurgu6 79" xfId="4327" xr:uid="{61381E6B-72B9-4303-B8BB-907786AFF466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80" xfId="4347" xr:uid="{C127E0DB-9CBF-4113-A0CC-C631D10A4C88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F38BD690-7C9F-4671-B6BC-37E99C334576}"/>
    <cellStyle name="%60 - Vurgu1 55" xfId="3825" xr:uid="{DC468022-57FD-4395-A81A-DF8A63A3D759}"/>
    <cellStyle name="%60 - Vurgu1 56" xfId="3845" xr:uid="{CA70CDE6-3650-4F0E-BA76-68FF84D1048D}"/>
    <cellStyle name="%60 - Vurgu1 57" xfId="3866" xr:uid="{B750E13E-2EB6-4839-A61B-4FE8C4036317}"/>
    <cellStyle name="%60 - Vurgu1 58" xfId="3887" xr:uid="{47E60D4B-33C7-40BF-A4A2-C1BC0ECF911A}"/>
    <cellStyle name="%60 - Vurgu1 59" xfId="3907" xr:uid="{BCB018F5-1675-4F12-B615-B3A28355E30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60" xfId="3927" xr:uid="{0FDC312C-06AB-45F0-A4A0-85B2E267946D}"/>
    <cellStyle name="%60 - Vurgu1 61" xfId="3948" xr:uid="{2D9374A4-BE6F-4297-A20F-811A33C4B73C}"/>
    <cellStyle name="%60 - Vurgu1 62" xfId="3969" xr:uid="{B5482DAB-5029-4745-A4E0-1FEADBF196FD}"/>
    <cellStyle name="%60 - Vurgu1 63" xfId="3989" xr:uid="{401B9EDB-20F2-4472-B2B3-106F6AFD1E1D}"/>
    <cellStyle name="%60 - Vurgu1 64" xfId="4009" xr:uid="{D7840E7E-E814-44E7-AD5D-F9D4C11E74E6}"/>
    <cellStyle name="%60 - Vurgu1 65" xfId="4029" xr:uid="{06718863-D4B5-42D7-B676-CE6ACDCF4E4C}"/>
    <cellStyle name="%60 - Vurgu1 66" xfId="4049" xr:uid="{4F664808-65BE-4742-AF30-A3B0CC4CB484}"/>
    <cellStyle name="%60 - Vurgu1 67" xfId="4069" xr:uid="{028924D7-B6B0-4E29-96DE-30543967A990}"/>
    <cellStyle name="%60 - Vurgu1 68" xfId="4089" xr:uid="{7F56A0DD-B04A-4EEE-8E44-CF025AA6A89A}"/>
    <cellStyle name="%60 - Vurgu1 69" xfId="4109" xr:uid="{D3A2106A-129E-4AAC-B998-61709209BA93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70" xfId="4129" xr:uid="{F44F7B62-DADE-4563-AE36-A019CA0A1CC7}"/>
    <cellStyle name="%60 - Vurgu1 71" xfId="4150" xr:uid="{EF4A319A-9B00-4425-8B06-64A67CB45779}"/>
    <cellStyle name="%60 - Vurgu1 72" xfId="4171" xr:uid="{B28C629A-B7C8-49FD-8DEF-E3A0FEF35F5B}"/>
    <cellStyle name="%60 - Vurgu1 73" xfId="4192" xr:uid="{B2C6D635-AC83-4FAF-B2BE-537EDE15DC8E}"/>
    <cellStyle name="%60 - Vurgu1 74" xfId="4213" xr:uid="{CB0E3E58-3A7A-4B7F-BB1F-D73E3C1D2BC0}"/>
    <cellStyle name="%60 - Vurgu1 75" xfId="4233" xr:uid="{36266F13-D5EC-46C3-8DD2-E9DE16142007}"/>
    <cellStyle name="%60 - Vurgu1 76" xfId="4253" xr:uid="{B3662501-7954-4666-95CC-BDA00A10B0FA}"/>
    <cellStyle name="%60 - Vurgu1 77" xfId="4273" xr:uid="{E81F6195-23CE-484A-B745-503EA46B94CB}"/>
    <cellStyle name="%60 - Vurgu1 78" xfId="4293" xr:uid="{AAD0F176-D187-4ABB-9071-AC8787C1B131}"/>
    <cellStyle name="%60 - Vurgu1 79" xfId="4313" xr:uid="{3B550E65-D80A-4470-AF20-942FC98A1EB3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80" xfId="4333" xr:uid="{E0B1A35C-1960-4B71-B389-10C51D6738D8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CAA95ABF-6F0C-4627-B50F-FE63E81FD7C0}"/>
    <cellStyle name="%60 - Vurgu2 55" xfId="3828" xr:uid="{892E8888-C0EF-40C3-97B9-FAB10206F79C}"/>
    <cellStyle name="%60 - Vurgu2 56" xfId="3848" xr:uid="{09D57007-75FB-49C5-9AEE-0FD2D77193FC}"/>
    <cellStyle name="%60 - Vurgu2 57" xfId="3869" xr:uid="{4FB13F72-2722-4109-9FF3-A4F84E2444A2}"/>
    <cellStyle name="%60 - Vurgu2 58" xfId="3890" xr:uid="{591D3CA6-F6F3-4DB8-AF57-C523D722AA46}"/>
    <cellStyle name="%60 - Vurgu2 59" xfId="3910" xr:uid="{92C96F29-A0DE-483A-B7B3-BDB7F10BE98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60" xfId="3930" xr:uid="{108F24FC-8470-404D-81B7-0AF549A11F80}"/>
    <cellStyle name="%60 - Vurgu2 61" xfId="3951" xr:uid="{903CD356-93FC-488E-8C13-5D2DD79A9D43}"/>
    <cellStyle name="%60 - Vurgu2 62" xfId="3972" xr:uid="{A67BEC8D-F604-4EDF-93E4-421A2FB56230}"/>
    <cellStyle name="%60 - Vurgu2 63" xfId="3992" xr:uid="{1C04F1F7-28AA-42A5-AC95-83D2309F071C}"/>
    <cellStyle name="%60 - Vurgu2 64" xfId="4012" xr:uid="{B0E1561D-5285-4494-9A8D-99CB7C19EB21}"/>
    <cellStyle name="%60 - Vurgu2 65" xfId="4032" xr:uid="{40C90B48-B1F3-462B-AA58-5B8C48BFDE3F}"/>
    <cellStyle name="%60 - Vurgu2 66" xfId="4052" xr:uid="{D190171D-0418-42B4-BA2E-70982B2A676C}"/>
    <cellStyle name="%60 - Vurgu2 67" xfId="4072" xr:uid="{DBD0238E-D898-465D-863D-6F34451E2254}"/>
    <cellStyle name="%60 - Vurgu2 68" xfId="4092" xr:uid="{63CDE3D6-8E2F-4631-8A32-100A8C6608A1}"/>
    <cellStyle name="%60 - Vurgu2 69" xfId="4112" xr:uid="{139E2779-29A6-4221-9716-99A4BCDF4880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70" xfId="4132" xr:uid="{7D65811A-B7AE-4620-B2F7-B28C56D5DE90}"/>
    <cellStyle name="%60 - Vurgu2 71" xfId="4153" xr:uid="{128C2C65-33E1-46C5-A818-D1EAD4D1588D}"/>
    <cellStyle name="%60 - Vurgu2 72" xfId="4174" xr:uid="{B0D87AFC-8D30-4B4A-A833-BA641E07DF3C}"/>
    <cellStyle name="%60 - Vurgu2 73" xfId="4195" xr:uid="{1D5A3642-64E0-44B3-9443-514A7CE3F60B}"/>
    <cellStyle name="%60 - Vurgu2 74" xfId="4216" xr:uid="{D50FA3EE-C516-46CC-AF1F-B5B57C564806}"/>
    <cellStyle name="%60 - Vurgu2 75" xfId="4236" xr:uid="{3CAB447E-141B-4758-A38D-818A7095530D}"/>
    <cellStyle name="%60 - Vurgu2 76" xfId="4256" xr:uid="{ACF6E0E3-F022-4147-AEEB-5BDC26C61D5B}"/>
    <cellStyle name="%60 - Vurgu2 77" xfId="4276" xr:uid="{D9F6CC49-A965-4B37-BB3A-2079F7C8C6B5}"/>
    <cellStyle name="%60 - Vurgu2 78" xfId="4296" xr:uid="{90302A00-AEF4-4AF5-B036-46244FE8200A}"/>
    <cellStyle name="%60 - Vurgu2 79" xfId="4316" xr:uid="{42295F1D-28A7-446C-9750-CAFAD9787293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80" xfId="4336" xr:uid="{965FF394-B38C-44B5-BF08-64C70951648B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656C59D2-2EA2-444E-9E25-EC5814286777}"/>
    <cellStyle name="%60 - Vurgu3 55" xfId="3831" xr:uid="{CED8D34D-E774-45C1-BC30-8DD16992B89D}"/>
    <cellStyle name="%60 - Vurgu3 56" xfId="3851" xr:uid="{74C3CCF5-4E94-475D-A3F6-6FE9A9202DBF}"/>
    <cellStyle name="%60 - Vurgu3 57" xfId="3872" xr:uid="{D95F4051-8707-443D-8669-F994922BA076}"/>
    <cellStyle name="%60 - Vurgu3 58" xfId="3893" xr:uid="{BF38F86C-7A03-4DC2-865A-EEA9E94FEEE1}"/>
    <cellStyle name="%60 - Vurgu3 59" xfId="3913" xr:uid="{D19BA045-D382-46FB-850B-14B38B51F017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60" xfId="3933" xr:uid="{6F2D3ADC-F1CE-4B5A-AE90-9EB4154ABC76}"/>
    <cellStyle name="%60 - Vurgu3 61" xfId="3954" xr:uid="{E268478A-207D-412D-BD6A-A813D24B6EB7}"/>
    <cellStyle name="%60 - Vurgu3 62" xfId="3975" xr:uid="{AC8560D8-39D8-4BDA-869E-2C49FA2463AB}"/>
    <cellStyle name="%60 - Vurgu3 63" xfId="3995" xr:uid="{3DFCA86A-48A2-4676-93BA-E6A41FF1F545}"/>
    <cellStyle name="%60 - Vurgu3 64" xfId="4015" xr:uid="{3144F285-7C33-444A-9746-8B675F73AB88}"/>
    <cellStyle name="%60 - Vurgu3 65" xfId="4035" xr:uid="{29606469-10EF-495C-9284-9E8F6195F16A}"/>
    <cellStyle name="%60 - Vurgu3 66" xfId="4055" xr:uid="{47B417EE-A2FC-436B-B738-51B64642075A}"/>
    <cellStyle name="%60 - Vurgu3 67" xfId="4075" xr:uid="{902229C2-F0FF-45A3-808E-374F0D3EBDDB}"/>
    <cellStyle name="%60 - Vurgu3 68" xfId="4095" xr:uid="{1960B50C-B4FF-4672-BAFC-7DC08EB9B8AF}"/>
    <cellStyle name="%60 - Vurgu3 69" xfId="4115" xr:uid="{F522B86A-9040-4A64-AB10-028A98CD4A7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70" xfId="4135" xr:uid="{061F774E-CEA0-4554-9986-299E7E94A2DB}"/>
    <cellStyle name="%60 - Vurgu3 71" xfId="4156" xr:uid="{A0CF5D88-74C7-4D4E-AEF3-D275313548AB}"/>
    <cellStyle name="%60 - Vurgu3 72" xfId="4177" xr:uid="{5E8D8F03-E3ED-4641-AF1C-919F83E08C76}"/>
    <cellStyle name="%60 - Vurgu3 73" xfId="4198" xr:uid="{1AFC2418-FDB7-4FC7-BB30-9AF1152BDA37}"/>
    <cellStyle name="%60 - Vurgu3 74" xfId="4219" xr:uid="{8CA4CA61-79F0-446A-906A-CBB556A31273}"/>
    <cellStyle name="%60 - Vurgu3 75" xfId="4239" xr:uid="{046F107D-1C74-4F8D-8C87-686A00DB799C}"/>
    <cellStyle name="%60 - Vurgu3 76" xfId="4259" xr:uid="{A576D52D-DADB-4C8D-9ADB-65AB98463B88}"/>
    <cellStyle name="%60 - Vurgu3 77" xfId="4279" xr:uid="{C4977EF7-B56B-46B9-9475-A44D71C4B86A}"/>
    <cellStyle name="%60 - Vurgu3 78" xfId="4299" xr:uid="{FB5BFA7A-2923-4C96-93DF-CC8B826D1A40}"/>
    <cellStyle name="%60 - Vurgu3 79" xfId="4319" xr:uid="{87FE453F-A9AC-4F63-AF0D-5BB65222EE13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80" xfId="4339" xr:uid="{3E2A415B-628A-4E28-AE95-D6BBD5D94534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223F40D8-C58B-4469-90AE-50EF85DBA301}"/>
    <cellStyle name="%60 - Vurgu4 55" xfId="3834" xr:uid="{6A26E8F4-460D-40F6-8277-F569FD039DE1}"/>
    <cellStyle name="%60 - Vurgu4 56" xfId="3854" xr:uid="{9BAA051A-A13E-4A47-BF15-24BCFFDB40E5}"/>
    <cellStyle name="%60 - Vurgu4 57" xfId="3875" xr:uid="{383D0036-6A75-46CD-876A-6D6EB721AE50}"/>
    <cellStyle name="%60 - Vurgu4 58" xfId="3896" xr:uid="{95D18494-AD17-4F15-AF55-5D605CCFBB3C}"/>
    <cellStyle name="%60 - Vurgu4 59" xfId="3916" xr:uid="{43313138-5681-4BAA-B1A0-CA9C914470C6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60" xfId="3936" xr:uid="{193EDBCB-F8CA-40A6-86E8-40F4ED082802}"/>
    <cellStyle name="%60 - Vurgu4 61" xfId="3957" xr:uid="{06A94539-458E-4FFB-B785-F0C15D19996B}"/>
    <cellStyle name="%60 - Vurgu4 62" xfId="3978" xr:uid="{6F8E114E-42E3-4D4F-8C19-516F08468B57}"/>
    <cellStyle name="%60 - Vurgu4 63" xfId="3998" xr:uid="{396C3997-255B-4BCA-9201-6C97CA83ECD7}"/>
    <cellStyle name="%60 - Vurgu4 64" xfId="4018" xr:uid="{E7630A21-FA5B-43D4-898B-E2463E6102FC}"/>
    <cellStyle name="%60 - Vurgu4 65" xfId="4038" xr:uid="{CDEDB66A-878E-4D07-B6CD-C708BF709DAF}"/>
    <cellStyle name="%60 - Vurgu4 66" xfId="4058" xr:uid="{A266508A-A1CD-4168-9A25-6E86E3EE81C2}"/>
    <cellStyle name="%60 - Vurgu4 67" xfId="4078" xr:uid="{ECDB0228-3C95-4839-9420-AD48F3F91DCB}"/>
    <cellStyle name="%60 - Vurgu4 68" xfId="4098" xr:uid="{DBAAEDC1-5DD5-4747-A30D-274126CD9705}"/>
    <cellStyle name="%60 - Vurgu4 69" xfId="4118" xr:uid="{AF0F3EB5-724C-4CC2-81DD-2F5276C01BEA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70" xfId="4138" xr:uid="{F6EDFF6E-EF15-463A-A349-16C5817293A1}"/>
    <cellStyle name="%60 - Vurgu4 71" xfId="4159" xr:uid="{F52A7324-C57D-4951-865F-5A451AB8BAF8}"/>
    <cellStyle name="%60 - Vurgu4 72" xfId="4180" xr:uid="{E2EB2DFE-4B70-48D9-B822-62D9EEBE585C}"/>
    <cellStyle name="%60 - Vurgu4 73" xfId="4201" xr:uid="{D9839E3A-0974-40D7-A5FD-82D0D02E1927}"/>
    <cellStyle name="%60 - Vurgu4 74" xfId="4222" xr:uid="{90ABAB98-5E0B-426B-8314-4EA227521B5E}"/>
    <cellStyle name="%60 - Vurgu4 75" xfId="4242" xr:uid="{1E1D9801-9DE6-461F-85E1-DD8234664A8F}"/>
    <cellStyle name="%60 - Vurgu4 76" xfId="4262" xr:uid="{C3D1275E-4934-41B8-AB43-4CFE0F944A86}"/>
    <cellStyle name="%60 - Vurgu4 77" xfId="4282" xr:uid="{59CC500A-DB8E-4BD2-AB72-7A2D61C36554}"/>
    <cellStyle name="%60 - Vurgu4 78" xfId="4302" xr:uid="{4620602C-C9A4-4696-A59A-026E757948F3}"/>
    <cellStyle name="%60 - Vurgu4 79" xfId="4322" xr:uid="{70892DB6-4FC9-481C-B116-5F672F6B102A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80" xfId="4342" xr:uid="{9EF94997-826A-400F-B8B1-570B1A1BE239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D8F7332-C834-4EA3-B926-7DBDD15EA767}"/>
    <cellStyle name="%60 - Vurgu5 55" xfId="3837" xr:uid="{89F54E9D-D476-4191-902A-44D576872019}"/>
    <cellStyle name="%60 - Vurgu5 56" xfId="3857" xr:uid="{4996028C-A2E7-4A51-B798-3458B0249BB6}"/>
    <cellStyle name="%60 - Vurgu5 57" xfId="3878" xr:uid="{6DAC55A7-E902-4B9D-A7DD-CA703276189A}"/>
    <cellStyle name="%60 - Vurgu5 58" xfId="3899" xr:uid="{1AD58909-9E5A-42A4-A67E-56B085A424C0}"/>
    <cellStyle name="%60 - Vurgu5 59" xfId="3919" xr:uid="{B103498A-36A4-402E-A3D9-F8BFD97D80E5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60" xfId="3939" xr:uid="{73EB6F72-CBC7-4213-8A84-66A4C4DAF7C7}"/>
    <cellStyle name="%60 - Vurgu5 61" xfId="3960" xr:uid="{23DC23F4-A920-4707-B820-274FFFFF79B6}"/>
    <cellStyle name="%60 - Vurgu5 62" xfId="3981" xr:uid="{59A7382F-5758-40D4-B8CE-C299042AD58F}"/>
    <cellStyle name="%60 - Vurgu5 63" xfId="4001" xr:uid="{65AC149E-D87F-4869-8FC0-F7B6EDCC5747}"/>
    <cellStyle name="%60 - Vurgu5 64" xfId="4021" xr:uid="{B4CB8E4D-569A-47FC-A974-C471999EC21C}"/>
    <cellStyle name="%60 - Vurgu5 65" xfId="4041" xr:uid="{A88C9CC1-7420-4BB8-B7BA-8803CB6F4942}"/>
    <cellStyle name="%60 - Vurgu5 66" xfId="4061" xr:uid="{1BB0EF98-30B5-458A-B258-644ACABFE8DD}"/>
    <cellStyle name="%60 - Vurgu5 67" xfId="4081" xr:uid="{A27231CD-092C-4D13-AB12-6B4168C8F875}"/>
    <cellStyle name="%60 - Vurgu5 68" xfId="4101" xr:uid="{9BA9EC24-6EB5-441A-9AC6-E9E5A435B53C}"/>
    <cellStyle name="%60 - Vurgu5 69" xfId="4121" xr:uid="{95D5CD1A-7621-4446-9173-3102A58DD4A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70" xfId="4141" xr:uid="{CEB9A586-1FC2-4AD0-BF94-7192CB73770A}"/>
    <cellStyle name="%60 - Vurgu5 71" xfId="4162" xr:uid="{7FCD0D71-28B7-4415-B380-72F94C614EF0}"/>
    <cellStyle name="%60 - Vurgu5 72" xfId="4183" xr:uid="{55E6617B-1979-4D75-8DC6-382B11B864A9}"/>
    <cellStyle name="%60 - Vurgu5 73" xfId="4204" xr:uid="{4E716EC8-FCAF-48E6-8CA0-64AAA87BB5EA}"/>
    <cellStyle name="%60 - Vurgu5 74" xfId="4225" xr:uid="{A78D334E-E811-4573-BD38-17D4123263B2}"/>
    <cellStyle name="%60 - Vurgu5 75" xfId="4245" xr:uid="{B174ADE5-617A-49AA-8994-7BC02F84584C}"/>
    <cellStyle name="%60 - Vurgu5 76" xfId="4265" xr:uid="{CDA90FCF-8657-4D07-B1C8-BD02B21666E3}"/>
    <cellStyle name="%60 - Vurgu5 77" xfId="4285" xr:uid="{ECC04C2A-76D7-4B72-890A-576A4B1D46F5}"/>
    <cellStyle name="%60 - Vurgu5 78" xfId="4305" xr:uid="{67EC5A9C-B29C-467D-8EBD-D36CF398C270}"/>
    <cellStyle name="%60 - Vurgu5 79" xfId="4325" xr:uid="{3065B0EE-02C6-4CCE-9AD0-DF716F8BEE81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80" xfId="4345" xr:uid="{321E5156-B38D-4E37-AF43-3C7290016A8E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07F56846-AC04-44C4-8041-4EF8850BAF3E}"/>
    <cellStyle name="%60 - Vurgu6 55" xfId="3840" xr:uid="{92CEB53E-1F03-40D2-806E-4C09EC9E33BD}"/>
    <cellStyle name="%60 - Vurgu6 56" xfId="3860" xr:uid="{33F94364-84C0-4C8A-B2F1-89E86EFE300C}"/>
    <cellStyle name="%60 - Vurgu6 57" xfId="3881" xr:uid="{5EB76A4A-B386-4B00-8A83-91047E1B9AA4}"/>
    <cellStyle name="%60 - Vurgu6 58" xfId="3902" xr:uid="{761CEA06-BA7F-4E90-AB94-F84167D07D47}"/>
    <cellStyle name="%60 - Vurgu6 59" xfId="3922" xr:uid="{A7F25824-A9CC-4EA5-9496-400723C0ED19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60" xfId="3942" xr:uid="{659486F5-4ED4-4910-BDC5-C585240F96B2}"/>
    <cellStyle name="%60 - Vurgu6 61" xfId="3963" xr:uid="{37EF4DED-5BF7-4768-B544-93E0CEA60A87}"/>
    <cellStyle name="%60 - Vurgu6 62" xfId="3984" xr:uid="{64D944A1-0F88-42E6-82B1-AA71B1584601}"/>
    <cellStyle name="%60 - Vurgu6 63" xfId="4004" xr:uid="{895EF977-DF8E-4DE5-9917-C295D174953C}"/>
    <cellStyle name="%60 - Vurgu6 64" xfId="4024" xr:uid="{3AF3FF20-92BB-4CCE-BC0D-BB7BFA2415C0}"/>
    <cellStyle name="%60 - Vurgu6 65" xfId="4044" xr:uid="{4664393E-A0B9-490D-815C-D9E428361CB7}"/>
    <cellStyle name="%60 - Vurgu6 66" xfId="4064" xr:uid="{E7CD5DD8-5D4D-4AF6-9363-02EF9481EEE1}"/>
    <cellStyle name="%60 - Vurgu6 67" xfId="4084" xr:uid="{23AF31DC-9A4B-4567-ACB3-DF2D3913EAF2}"/>
    <cellStyle name="%60 - Vurgu6 68" xfId="4104" xr:uid="{835EEE8E-1F79-4BB9-A51D-2ADEC55F480F}"/>
    <cellStyle name="%60 - Vurgu6 69" xfId="4124" xr:uid="{50A0AF63-81FF-473E-8CD1-D91756AFFC26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70" xfId="4144" xr:uid="{0022E4A7-0ABD-4240-AC6D-71E0737F7FD6}"/>
    <cellStyle name="%60 - Vurgu6 71" xfId="4165" xr:uid="{F8CF84D9-A090-4F0B-8EE0-DB18EAC4E2C6}"/>
    <cellStyle name="%60 - Vurgu6 72" xfId="4186" xr:uid="{8866F3F9-2697-4426-9891-14BBBE0D7B0B}"/>
    <cellStyle name="%60 - Vurgu6 73" xfId="4207" xr:uid="{94079FD7-6ED5-468E-85CA-C40B5E5A052F}"/>
    <cellStyle name="%60 - Vurgu6 74" xfId="4228" xr:uid="{A183FD4C-2B90-4C32-B58E-2008565E8A5D}"/>
    <cellStyle name="%60 - Vurgu6 75" xfId="4248" xr:uid="{016E6AF2-E2E4-4519-AF15-68AA87194D58}"/>
    <cellStyle name="%60 - Vurgu6 76" xfId="4268" xr:uid="{C5702327-4ADA-4D8A-8C90-DDEBDAB83B07}"/>
    <cellStyle name="%60 - Vurgu6 77" xfId="4288" xr:uid="{76F7D137-E678-4D13-A273-58774763F5A7}"/>
    <cellStyle name="%60 - Vurgu6 78" xfId="4308" xr:uid="{94F4F37D-88C5-4F06-811C-1CCE12B98DB0}"/>
    <cellStyle name="%60 - Vurgu6 79" xfId="4328" xr:uid="{94DDBB66-2205-4851-960E-5F80016B771C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80" xfId="4348" xr:uid="{A7920150-7712-4119-927B-499288356C7F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D0EBE99A-F992-4418-B7F2-DDE18EF23FF8}"/>
    <cellStyle name="Normal 62" xfId="3821" xr:uid="{5DCB0118-7A12-4B4A-B5AA-C253A80227F9}"/>
    <cellStyle name="Normal 63" xfId="3841" xr:uid="{CFDF44F2-DF96-4D8E-916B-2AA4F4BB9A01}"/>
    <cellStyle name="Normal 64" xfId="3861" xr:uid="{5091D8F5-6B43-4FB8-B699-2FA005836CF9}"/>
    <cellStyle name="Normal 65" xfId="3882" xr:uid="{B9AE3150-C759-452B-9A64-647CF89EAF4A}"/>
    <cellStyle name="Normal 66" xfId="3903" xr:uid="{B712CDF7-791A-4D52-AD4D-478E79C3ABC4}"/>
    <cellStyle name="Normal 67" xfId="3923" xr:uid="{159F460D-8BEA-42B9-9B8E-83F502557652}"/>
    <cellStyle name="Normal 68" xfId="3943" xr:uid="{85E8A10D-D802-4691-8E25-86FBCB7F93BA}"/>
    <cellStyle name="Normal 69" xfId="3964" xr:uid="{D5C19319-7441-4395-9266-F64F5A763A2D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70" xfId="3985" xr:uid="{FABB014B-BE7A-42F1-9441-2B493F0920A0}"/>
    <cellStyle name="Normal 71" xfId="4005" xr:uid="{BC87E86C-10F1-406C-81F2-2C6EEF29DC85}"/>
    <cellStyle name="Normal 72" xfId="4025" xr:uid="{E8BDB760-BA01-41FD-A0C0-BC4FFB899BE7}"/>
    <cellStyle name="Normal 73" xfId="4045" xr:uid="{FA5A4CE2-DBE2-4934-80D2-E78A150AB30B}"/>
    <cellStyle name="Normal 74" xfId="4065" xr:uid="{1E4EF18F-73C9-411D-92DD-67201558B7FB}"/>
    <cellStyle name="Normal 75" xfId="4085" xr:uid="{2EE4DD1A-1B5E-416C-A449-CCD4302C361C}"/>
    <cellStyle name="Normal 76" xfId="4105" xr:uid="{6CE3FDB0-1EA0-4B1A-847E-361033E94060}"/>
    <cellStyle name="Normal 77" xfId="4125" xr:uid="{D6EC8F8F-2D18-4744-B5F9-4845218A4689}"/>
    <cellStyle name="Normal 78" xfId="4145" xr:uid="{0E056073-566F-4B5C-AFFD-E07763913961}"/>
    <cellStyle name="Normal 79" xfId="4166" xr:uid="{BBEAAADC-4CCB-4AE5-A1D1-A79AE3FDC40C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81" xfId="4187" xr:uid="{DFAF1801-195A-4C34-B15C-6F1F91596E35}"/>
    <cellStyle name="Normal 82" xfId="4209" xr:uid="{ECD67BDE-34D7-481B-AF05-87407D2F3A8B}"/>
    <cellStyle name="Normal 83" xfId="4229" xr:uid="{52035E61-E871-4E4D-A71F-EF144845B375}"/>
    <cellStyle name="Normal 84" xfId="4249" xr:uid="{5A5B6CE6-857B-4219-AE1A-E0A9580D78D3}"/>
    <cellStyle name="Normal 85" xfId="4269" xr:uid="{EB74CDC5-5D14-4F8F-94EE-A81B10AC9349}"/>
    <cellStyle name="Normal 86" xfId="4289" xr:uid="{F6A52060-A48E-4DED-9352-82B1A31C6E28}"/>
    <cellStyle name="Normal 87" xfId="4309" xr:uid="{D6D4CCF9-06C6-414C-AB7C-B369EC5E5D52}"/>
    <cellStyle name="Normal 88" xfId="4329" xr:uid="{10B465E4-3425-4D4C-9C17-F33D44DE0B3C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25D8CC1D-1FD1-4A2A-92A8-9D44EE3C672A}"/>
    <cellStyle name="Not 56" xfId="3822" xr:uid="{E3782190-3E6A-450C-AAA7-FFABA6C8CD80}"/>
    <cellStyle name="Not 57" xfId="3842" xr:uid="{076168A9-6799-4690-9FCB-8DF226390536}"/>
    <cellStyle name="Not 58" xfId="3863" xr:uid="{962B50D8-65E8-4339-8582-F93E565BFFBD}"/>
    <cellStyle name="Not 59" xfId="3884" xr:uid="{25F1E75F-7897-4B6F-9296-F62513E1A0C6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60" xfId="3904" xr:uid="{797009FB-5E7B-4A64-B340-115E1797A8E2}"/>
    <cellStyle name="Not 61" xfId="3924" xr:uid="{C6FD9524-9375-491C-9317-8829705FC4F3}"/>
    <cellStyle name="Not 62" xfId="3945" xr:uid="{271DEE79-7D27-41F1-8925-80B5A1749C7D}"/>
    <cellStyle name="Not 63" xfId="3966" xr:uid="{CFB524D1-CBF1-4087-A315-F737D8D837A3}"/>
    <cellStyle name="Not 64" xfId="3986" xr:uid="{F9D37664-0041-42BA-9855-13DC568BA904}"/>
    <cellStyle name="Not 65" xfId="4006" xr:uid="{258719A9-1BD9-4E83-AD43-BD48C8DEE3B2}"/>
    <cellStyle name="Not 66" xfId="4026" xr:uid="{AE2A44E4-A3FD-4B77-B165-1DE1CA8974D9}"/>
    <cellStyle name="Not 67" xfId="4046" xr:uid="{66CBC75D-E4C3-4CF7-A685-917AF23C302D}"/>
    <cellStyle name="Not 68" xfId="4066" xr:uid="{05287D03-99D8-4D34-953A-EC51F424E7F4}"/>
    <cellStyle name="Not 69" xfId="4086" xr:uid="{F824AF80-9EF2-4915-A386-28048BEE692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70" xfId="4106" xr:uid="{4CD82157-85DE-47E6-B4FA-FE76837BDE72}"/>
    <cellStyle name="Not 71" xfId="4126" xr:uid="{BD51ED70-4C94-4D5A-92D0-C1BAF4A6E946}"/>
    <cellStyle name="Not 72" xfId="4147" xr:uid="{04E46AD7-E6FD-4FC4-9BD2-7B239081CB5A}"/>
    <cellStyle name="Not 73" xfId="4168" xr:uid="{8F4E5847-97EF-4CFA-AF81-10B8EBFB7400}"/>
    <cellStyle name="Not 74" xfId="4189" xr:uid="{37926658-3721-4AEF-8F64-A4D9A1C27B88}"/>
    <cellStyle name="Not 75" xfId="4210" xr:uid="{33E38EEB-708A-4DA4-BDE6-0A1F71AAD89D}"/>
    <cellStyle name="Not 76" xfId="4230" xr:uid="{800B7D7C-DE8F-410F-BC68-0C88A1B0DD2C}"/>
    <cellStyle name="Not 77" xfId="4250" xr:uid="{43DF9B23-F29D-4831-8FF5-7DF75BBFE581}"/>
    <cellStyle name="Not 78" xfId="4270" xr:uid="{FF983349-6D91-4D74-9CA8-06A5E0B95B11}"/>
    <cellStyle name="Not 79" xfId="4290" xr:uid="{2FC2BABA-6ADC-41B2-9659-4E3EBA77366E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80" xfId="4310" xr:uid="{10D4E033-0ABC-414A-B6C6-553E2BFF730B}"/>
    <cellStyle name="Not 81" xfId="4330" xr:uid="{4EA943C7-B410-4C1C-B069-6532E6C2539E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36" xfId="3862" xr:uid="{74EAD098-8078-48A3-A613-A5AC262A77B2}"/>
    <cellStyle name="Virgül 37" xfId="3883" xr:uid="{50AF05F9-9DE3-46D8-895D-F1E2B8A6264C}"/>
    <cellStyle name="Virgül 38" xfId="3944" xr:uid="{8E9DEB17-DAE0-4C60-BDF4-C6FC0614D5FB}"/>
    <cellStyle name="Virgül 39" xfId="3965" xr:uid="{F06DD369-FE55-49FA-B139-0BEB52D19338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40" xfId="4146" xr:uid="{667F7EDA-7C32-4975-9DE6-C82CB2B8DD66}"/>
    <cellStyle name="Virgül 41" xfId="4167" xr:uid="{8AE38EC2-9591-412F-A104-7AD989A42EC3}"/>
    <cellStyle name="Virgül 42" xfId="4188" xr:uid="{1A461DAD-2898-479F-B588-23244817DE5C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FF9F9-31C4-49B1-B36E-6B9138D026D0}">
  <sheetPr>
    <pageSetUpPr fitToPage="1"/>
  </sheetPr>
  <dimension ref="B1:AC46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45992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45993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45994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45995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45996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45997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45998</v>
      </c>
      <c r="C10" s="20"/>
      <c r="D10" s="17"/>
      <c r="E10" s="33"/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45999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46000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46001</v>
      </c>
      <c r="C13" s="20"/>
      <c r="D13" s="17"/>
      <c r="E13" s="33"/>
      <c r="F13" s="21">
        <f t="shared" si="0"/>
        <v>0</v>
      </c>
      <c r="G13" s="34"/>
      <c r="H13" s="35"/>
      <c r="I13" s="1"/>
      <c r="J13" s="72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46002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46003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46004</v>
      </c>
      <c r="C16" s="20"/>
      <c r="D16" s="17"/>
      <c r="E16" s="33"/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46005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46006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46007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46008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46009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46010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46011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46012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46013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46014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46015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46016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46017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46018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46019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46020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46021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46022</v>
      </c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0</v>
      </c>
      <c r="L39" s="3"/>
      <c r="M39" s="3"/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548C-8936-426C-B0DF-D3815CB7EE53}">
  <sheetPr>
    <pageSetUpPr fitToPage="1"/>
  </sheetPr>
  <dimension ref="B1:AC46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46023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f>-'ARALIK 2025'!J39</f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46024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46025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46026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46027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46028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46029</v>
      </c>
      <c r="C10" s="20">
        <v>23689</v>
      </c>
      <c r="D10" s="17"/>
      <c r="E10" s="33">
        <v>22.5</v>
      </c>
      <c r="F10" s="21">
        <f t="shared" si="0"/>
        <v>533002.5</v>
      </c>
      <c r="G10" s="34">
        <v>46041</v>
      </c>
      <c r="H10" s="35" t="s">
        <v>32</v>
      </c>
      <c r="I10" s="1"/>
      <c r="J10" s="36">
        <v>538332.53</v>
      </c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46030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46031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L12" t="s">
        <v>31</v>
      </c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46032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46033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46034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46035</v>
      </c>
      <c r="C16" s="20"/>
      <c r="D16" s="17"/>
      <c r="E16" s="33"/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46036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46037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46038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46039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46040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46041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46042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46043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46044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46045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46046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46047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46048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46049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46050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46051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46052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46053</v>
      </c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23689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538332.53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533002.5</v>
      </c>
      <c r="L36" s="3">
        <f>J36+J37</f>
        <v>538332.52500000002</v>
      </c>
      <c r="M36" s="3"/>
      <c r="N36" s="3"/>
    </row>
    <row r="37" spans="2:14" x14ac:dyDescent="0.25">
      <c r="B37" s="60" t="s">
        <v>26</v>
      </c>
      <c r="C37" s="61">
        <f>C35</f>
        <v>23689</v>
      </c>
      <c r="D37" s="17">
        <f>D35/1.03</f>
        <v>0</v>
      </c>
      <c r="E37" s="33"/>
      <c r="F37" s="21">
        <f>SUM(F4:F36)</f>
        <v>533002.5</v>
      </c>
      <c r="G37" s="44"/>
      <c r="H37" s="1" t="s">
        <v>4</v>
      </c>
      <c r="I37" s="1">
        <v>0.01</v>
      </c>
      <c r="J37" s="36">
        <f>J36*I37</f>
        <v>5330.0250000000005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-5.0000000046566129E-3</v>
      </c>
      <c r="L39" s="3"/>
      <c r="M39" s="3"/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E3036-FE19-4ED6-9D0D-126219440063}">
  <sheetPr>
    <pageSetUpPr fitToPage="1"/>
  </sheetPr>
  <dimension ref="B1:AC46"/>
  <sheetViews>
    <sheetView zoomScale="85" zoomScaleNormal="85" workbookViewId="0">
      <selection activeCell="F31" sqref="F3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46054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f>-'OCAK 2026'!J39</f>
        <v>5.0000000046566129E-3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46055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46056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46057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46058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46059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46060</v>
      </c>
      <c r="C10" s="20"/>
      <c r="D10" s="17"/>
      <c r="E10" s="33"/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46061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46062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L12" t="s">
        <v>31</v>
      </c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46063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46064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46065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46066</v>
      </c>
      <c r="C16" s="20"/>
      <c r="D16" s="17"/>
      <c r="E16" s="33"/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46067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46068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46069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46070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46071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46072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46073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46074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46075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46076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46077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46078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46079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46080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46081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/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/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5.0000000046566129E-3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-5.0000000046566129E-3</v>
      </c>
      <c r="L39" s="3"/>
      <c r="M39" s="3"/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32CF-99A6-40EC-B39D-2ED02035D87B}">
  <sheetPr>
    <pageSetUpPr fitToPage="1"/>
  </sheetPr>
  <dimension ref="B1:AC46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46082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f>-'ŞUBAT 2026'!J39</f>
        <v>5.0000000046566129E-3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46083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46084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46085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46086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46087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46088</v>
      </c>
      <c r="C10" s="20"/>
      <c r="D10" s="17"/>
      <c r="E10" s="33"/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46089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46090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46091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46092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46093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46094</v>
      </c>
      <c r="C16" s="20"/>
      <c r="D16" s="17"/>
      <c r="E16" s="33"/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46095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46096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46097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46098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46099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46100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46101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46102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46103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46104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46105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46106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46107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46108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46109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46110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46111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46112</v>
      </c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5.0000000046566129E-3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-5.0000000046566129E-3</v>
      </c>
      <c r="L39" s="3"/>
      <c r="M39" s="3"/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DB8CA-A07C-493A-9796-685A11C1AFB2}">
  <sheetPr>
    <pageSetUpPr fitToPage="1"/>
  </sheetPr>
  <dimension ref="B1:AC46"/>
  <sheetViews>
    <sheetView tabSelected="1" zoomScale="85" zoomScaleNormal="85" workbookViewId="0">
      <selection activeCell="L8" sqref="L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46113</v>
      </c>
      <c r="C4" s="20"/>
      <c r="D4" s="17"/>
      <c r="E4" s="33">
        <v>27.5</v>
      </c>
      <c r="F4" s="21">
        <f>E4*C4</f>
        <v>0</v>
      </c>
      <c r="G4" s="22"/>
      <c r="H4" s="23" t="s">
        <v>5</v>
      </c>
      <c r="I4" s="24"/>
      <c r="J4" s="25">
        <f>-'MART 2026'!J39</f>
        <v>5.0000000046566129E-3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46114</v>
      </c>
      <c r="C5" s="71"/>
      <c r="D5" s="17"/>
      <c r="E5" s="33">
        <v>27.5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46115</v>
      </c>
      <c r="C6" s="20"/>
      <c r="D6" s="17"/>
      <c r="E6" s="33">
        <v>27.5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46116</v>
      </c>
      <c r="C7" s="71"/>
      <c r="D7" s="17"/>
      <c r="E7" s="33">
        <v>27.5</v>
      </c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46117</v>
      </c>
      <c r="C8" s="20"/>
      <c r="D8" s="17"/>
      <c r="E8" s="33">
        <v>27.5</v>
      </c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46118</v>
      </c>
      <c r="C9" s="20"/>
      <c r="D9" s="17"/>
      <c r="E9" s="33">
        <v>27.5</v>
      </c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46119</v>
      </c>
      <c r="C10" s="20"/>
      <c r="D10" s="17"/>
      <c r="E10" s="33">
        <v>27.5</v>
      </c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46120</v>
      </c>
      <c r="C11" s="20"/>
      <c r="D11" s="17"/>
      <c r="E11" s="33">
        <v>27.5</v>
      </c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46121</v>
      </c>
      <c r="C12" s="20">
        <v>19049</v>
      </c>
      <c r="D12" s="17"/>
      <c r="E12" s="33">
        <v>27.5</v>
      </c>
      <c r="F12" s="21">
        <f t="shared" si="0"/>
        <v>523847.5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46122</v>
      </c>
      <c r="C13" s="20">
        <v>17825</v>
      </c>
      <c r="D13" s="17"/>
      <c r="E13" s="33">
        <v>27.5</v>
      </c>
      <c r="F13" s="21">
        <f t="shared" si="0"/>
        <v>490187.5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46123</v>
      </c>
      <c r="C14" s="20">
        <v>19806</v>
      </c>
      <c r="D14" s="17"/>
      <c r="E14" s="33">
        <v>27.5</v>
      </c>
      <c r="F14" s="21">
        <f t="shared" si="0"/>
        <v>544665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46124</v>
      </c>
      <c r="C15" s="71"/>
      <c r="D15" s="17"/>
      <c r="E15" s="33">
        <v>27.5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46125</v>
      </c>
      <c r="C16" s="20"/>
      <c r="D16" s="17"/>
      <c r="E16" s="33">
        <v>27.5</v>
      </c>
      <c r="F16" s="21">
        <f t="shared" si="0"/>
        <v>0</v>
      </c>
      <c r="G16" s="34">
        <v>46136</v>
      </c>
      <c r="H16" s="35" t="s">
        <v>33</v>
      </c>
      <c r="I16" s="1"/>
      <c r="J16" s="36">
        <v>2000000</v>
      </c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46126</v>
      </c>
      <c r="C17" s="20"/>
      <c r="D17" s="17"/>
      <c r="E17" s="33">
        <v>27.5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46127</v>
      </c>
      <c r="C18" s="20"/>
      <c r="D18" s="17"/>
      <c r="E18" s="33">
        <v>27.5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46128</v>
      </c>
      <c r="C19" s="71"/>
      <c r="D19" s="17"/>
      <c r="E19" s="33">
        <v>27.5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46129</v>
      </c>
      <c r="C20" s="20">
        <v>19650</v>
      </c>
      <c r="D20" s="17"/>
      <c r="E20" s="33">
        <v>27.5</v>
      </c>
      <c r="F20" s="21">
        <f t="shared" si="0"/>
        <v>540375</v>
      </c>
      <c r="G20" s="44"/>
      <c r="H20" s="35"/>
      <c r="I20" s="1"/>
      <c r="J20" s="36"/>
      <c r="L20" s="73"/>
      <c r="M20" s="74"/>
      <c r="N20" s="3"/>
    </row>
    <row r="21" spans="2:28" x14ac:dyDescent="0.25">
      <c r="B21" s="19">
        <v>46130</v>
      </c>
      <c r="C21" s="71"/>
      <c r="D21" s="17"/>
      <c r="E21" s="33">
        <v>27.5</v>
      </c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46131</v>
      </c>
      <c r="C22" s="20"/>
      <c r="D22" s="17"/>
      <c r="E22" s="33">
        <v>27.5</v>
      </c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46132</v>
      </c>
      <c r="C23" s="20"/>
      <c r="D23" s="17"/>
      <c r="E23" s="33">
        <v>27.5</v>
      </c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46133</v>
      </c>
      <c r="C24" s="20"/>
      <c r="D24" s="17"/>
      <c r="E24" s="33">
        <v>27.5</v>
      </c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46134</v>
      </c>
      <c r="C25" s="20">
        <v>17612</v>
      </c>
      <c r="D25" s="17"/>
      <c r="E25" s="33">
        <v>27.5</v>
      </c>
      <c r="F25" s="21">
        <f t="shared" si="0"/>
        <v>484330</v>
      </c>
      <c r="G25" s="44"/>
      <c r="H25" s="35"/>
      <c r="I25" s="1"/>
      <c r="J25" s="36"/>
      <c r="L25" s="4"/>
      <c r="N25" s="3"/>
    </row>
    <row r="26" spans="2:28" x14ac:dyDescent="0.25">
      <c r="B26" s="19">
        <v>46135</v>
      </c>
      <c r="C26" s="20"/>
      <c r="D26" s="17"/>
      <c r="E26" s="33">
        <v>27.5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46136</v>
      </c>
      <c r="C27" s="20">
        <v>26389</v>
      </c>
      <c r="D27" s="17"/>
      <c r="E27" s="33">
        <v>27.5</v>
      </c>
      <c r="F27" s="21">
        <f t="shared" si="0"/>
        <v>725697.5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46137</v>
      </c>
      <c r="C28" s="20">
        <v>26907</v>
      </c>
      <c r="D28" s="17"/>
      <c r="E28" s="33">
        <v>27.5</v>
      </c>
      <c r="F28" s="21">
        <f t="shared" si="0"/>
        <v>739942.5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46138</v>
      </c>
      <c r="C29" s="70"/>
      <c r="D29" s="17"/>
      <c r="E29" s="33">
        <v>27.5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46139</v>
      </c>
      <c r="C30" s="20"/>
      <c r="D30" s="17"/>
      <c r="E30" s="33">
        <v>27.5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46140</v>
      </c>
      <c r="C31" s="20"/>
      <c r="D31" s="17"/>
      <c r="E31" s="33">
        <v>27.5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46141</v>
      </c>
      <c r="C32" s="20"/>
      <c r="D32" s="17"/>
      <c r="E32" s="33">
        <v>27.5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46142</v>
      </c>
      <c r="C33" s="20"/>
      <c r="D33" s="17"/>
      <c r="E33" s="33">
        <v>27.5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>
        <v>27.5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147238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2000000.0049999999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4049045</v>
      </c>
      <c r="L36" s="3">
        <f>J36+J37</f>
        <v>4089535.45</v>
      </c>
      <c r="M36" s="3"/>
      <c r="N36" s="3"/>
    </row>
    <row r="37" spans="2:14" x14ac:dyDescent="0.25">
      <c r="B37" s="60" t="s">
        <v>26</v>
      </c>
      <c r="C37" s="61">
        <f>C35</f>
        <v>147238</v>
      </c>
      <c r="D37" s="17">
        <f>D35/1.03</f>
        <v>0</v>
      </c>
      <c r="E37" s="33"/>
      <c r="F37" s="21">
        <f>SUM(F4:F36)</f>
        <v>4049045</v>
      </c>
      <c r="G37" s="44"/>
      <c r="H37" s="1" t="s">
        <v>4</v>
      </c>
      <c r="I37" s="1">
        <v>0.01</v>
      </c>
      <c r="J37" s="36">
        <f>J36*I37</f>
        <v>40490.450000000004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2089535.4450000003</v>
      </c>
      <c r="L39" s="3"/>
      <c r="M39" s="3"/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98E7-0E57-411E-8948-6DDBC9B591E6}">
  <sheetPr>
    <pageSetUpPr fitToPage="1"/>
  </sheetPr>
  <dimension ref="B1:AC46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30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46143</v>
      </c>
      <c r="C4" s="20"/>
      <c r="D4" s="17"/>
      <c r="E4" s="33">
        <v>27.5</v>
      </c>
      <c r="F4" s="21">
        <f>E4*C4</f>
        <v>0</v>
      </c>
      <c r="G4" s="22"/>
      <c r="H4" s="23" t="s">
        <v>5</v>
      </c>
      <c r="I4" s="24"/>
      <c r="J4" s="25">
        <f>-'NİSAN 2026 '!J39</f>
        <v>-2089535.4450000003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46144</v>
      </c>
      <c r="C5" s="71"/>
      <c r="D5" s="17"/>
      <c r="E5" s="33">
        <v>27.5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46145</v>
      </c>
      <c r="C6" s="20"/>
      <c r="D6" s="17"/>
      <c r="E6" s="33">
        <v>27.5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46146</v>
      </c>
      <c r="C7" s="71"/>
      <c r="D7" s="17"/>
      <c r="E7" s="33">
        <v>27.5</v>
      </c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46147</v>
      </c>
      <c r="C8" s="20"/>
      <c r="D8" s="17"/>
      <c r="E8" s="33">
        <v>27.5</v>
      </c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46148</v>
      </c>
      <c r="C9" s="20"/>
      <c r="D9" s="17"/>
      <c r="E9" s="33">
        <v>27.5</v>
      </c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46149</v>
      </c>
      <c r="C10" s="20"/>
      <c r="D10" s="17"/>
      <c r="E10" s="33">
        <v>27.5</v>
      </c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46150</v>
      </c>
      <c r="C11" s="20"/>
      <c r="D11" s="17"/>
      <c r="E11" s="33">
        <v>27.5</v>
      </c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46151</v>
      </c>
      <c r="C12" s="20"/>
      <c r="D12" s="17"/>
      <c r="E12" s="33">
        <v>27.5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46152</v>
      </c>
      <c r="C13" s="20"/>
      <c r="D13" s="17"/>
      <c r="E13" s="33">
        <v>27.5</v>
      </c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46153</v>
      </c>
      <c r="C14" s="20"/>
      <c r="D14" s="17"/>
      <c r="E14" s="33">
        <v>27.5</v>
      </c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46154</v>
      </c>
      <c r="C15" s="71"/>
      <c r="D15" s="17"/>
      <c r="E15" s="33">
        <v>27.5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46155</v>
      </c>
      <c r="C16" s="20"/>
      <c r="D16" s="17"/>
      <c r="E16" s="33">
        <v>27.5</v>
      </c>
      <c r="F16" s="21">
        <f t="shared" si="0"/>
        <v>0</v>
      </c>
      <c r="G16" s="3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46156</v>
      </c>
      <c r="C17" s="20"/>
      <c r="D17" s="17"/>
      <c r="E17" s="33">
        <v>27.5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46157</v>
      </c>
      <c r="C18" s="20"/>
      <c r="D18" s="17"/>
      <c r="E18" s="33">
        <v>27.5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46158</v>
      </c>
      <c r="C19" s="71"/>
      <c r="D19" s="17"/>
      <c r="E19" s="33">
        <v>27.5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46159</v>
      </c>
      <c r="C20" s="20"/>
      <c r="D20" s="17"/>
      <c r="E20" s="33">
        <v>27.5</v>
      </c>
      <c r="F20" s="21">
        <f t="shared" si="0"/>
        <v>0</v>
      </c>
      <c r="G20" s="44"/>
      <c r="H20" s="35"/>
      <c r="I20" s="1"/>
      <c r="J20" s="36"/>
      <c r="L20" s="73"/>
      <c r="M20" s="74"/>
      <c r="N20" s="3"/>
    </row>
    <row r="21" spans="2:28" x14ac:dyDescent="0.25">
      <c r="B21" s="19">
        <v>46160</v>
      </c>
      <c r="C21" s="71"/>
      <c r="D21" s="17"/>
      <c r="E21" s="33">
        <v>27.5</v>
      </c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46161</v>
      </c>
      <c r="C22" s="20"/>
      <c r="D22" s="17"/>
      <c r="E22" s="33">
        <v>27.5</v>
      </c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46162</v>
      </c>
      <c r="C23" s="20"/>
      <c r="D23" s="17"/>
      <c r="E23" s="33">
        <v>27.5</v>
      </c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46163</v>
      </c>
      <c r="C24" s="20"/>
      <c r="D24" s="17"/>
      <c r="E24" s="33">
        <v>27.5</v>
      </c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46164</v>
      </c>
      <c r="C25" s="20"/>
      <c r="D25" s="17"/>
      <c r="E25" s="33">
        <v>27.5</v>
      </c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46165</v>
      </c>
      <c r="C26" s="20"/>
      <c r="D26" s="17"/>
      <c r="E26" s="33">
        <v>27.5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46166</v>
      </c>
      <c r="C27" s="20"/>
      <c r="D27" s="17"/>
      <c r="E27" s="33">
        <v>27.5</v>
      </c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46167</v>
      </c>
      <c r="C28" s="20"/>
      <c r="D28" s="17"/>
      <c r="E28" s="33">
        <v>27.5</v>
      </c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46168</v>
      </c>
      <c r="C29" s="70"/>
      <c r="D29" s="17"/>
      <c r="E29" s="33">
        <v>27.5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46169</v>
      </c>
      <c r="C30" s="20"/>
      <c r="D30" s="17"/>
      <c r="E30" s="33">
        <v>27.5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46170</v>
      </c>
      <c r="C31" s="20"/>
      <c r="D31" s="17"/>
      <c r="E31" s="33">
        <v>27.5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46171</v>
      </c>
      <c r="C32" s="20"/>
      <c r="D32" s="17"/>
      <c r="E32" s="33">
        <v>27.5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46172</v>
      </c>
      <c r="C33" s="20"/>
      <c r="D33" s="17"/>
      <c r="E33" s="33">
        <v>27.5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46173</v>
      </c>
      <c r="C34" s="20"/>
      <c r="D34" s="46"/>
      <c r="E34" s="33">
        <v>27.5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1" t="s">
        <v>3</v>
      </c>
      <c r="I35" s="81"/>
      <c r="J35" s="59">
        <f>SUM(J4:J34)</f>
        <v>-2089535.4450000003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2" t="s">
        <v>2</v>
      </c>
      <c r="I36" s="82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3" t="s">
        <v>28</v>
      </c>
      <c r="C39" s="84"/>
      <c r="D39" s="63"/>
      <c r="E39" s="47"/>
      <c r="F39" s="48"/>
      <c r="G39" s="64"/>
      <c r="H39" s="85" t="s">
        <v>29</v>
      </c>
      <c r="I39" s="85"/>
      <c r="J39" s="65">
        <f>J36+J37+J38-J35</f>
        <v>2089535.4450000003</v>
      </c>
      <c r="L39" s="3"/>
      <c r="M39" s="3"/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ARALIK 2025</vt:lpstr>
      <vt:lpstr>OCAK 2026</vt:lpstr>
      <vt:lpstr>ŞUBAT 2026</vt:lpstr>
      <vt:lpstr>MART 2026</vt:lpstr>
      <vt:lpstr>NİSAN 2026 </vt:lpstr>
      <vt:lpstr>MAYIS 2026</vt:lpstr>
      <vt:lpstr>'ARALIK 2025'!Yazdırma_Alanı</vt:lpstr>
      <vt:lpstr>'MART 2026'!Yazdırma_Alanı</vt:lpstr>
      <vt:lpstr>'MAYIS 2026'!Yazdırma_Alanı</vt:lpstr>
      <vt:lpstr>'NİSAN 2026 '!Yazdırma_Alanı</vt:lpstr>
      <vt:lpstr>'OCAK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2026-05-01T09:28:38Z</dcterms:modified>
</cp:coreProperties>
</file>